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U:\DF\DF-ETUDES\Pôle scolarité générale\03_CFVU\CFVU 2024-2025\CFVU_2025_01_17\05_Modifications de maquette rentrée 25-26\"/>
    </mc:Choice>
  </mc:AlternateContent>
  <xr:revisionPtr revIDLastSave="0" documentId="13_ncr:1_{DF9E84FE-2E4E-4707-9453-EBE7331DB74A}" xr6:coauthVersionLast="47" xr6:coauthVersionMax="47" xr10:uidLastSave="{00000000-0000-0000-0000-000000000000}"/>
  <bookViews>
    <workbookView xWindow="-110" yWindow="-110" windowWidth="19420" windowHeight="10300" xr2:uid="{575AC1B6-7BCE-421B-B242-60C39285BD47}"/>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71" i="1" l="1"/>
  <c r="M371" i="1"/>
  <c r="L371" i="1"/>
  <c r="K371" i="1"/>
  <c r="N370" i="1"/>
  <c r="M370" i="1"/>
  <c r="L370" i="1"/>
  <c r="K370" i="1"/>
  <c r="N369" i="1"/>
  <c r="M369" i="1"/>
  <c r="L369" i="1"/>
  <c r="K369" i="1"/>
  <c r="N368" i="1"/>
  <c r="M368" i="1"/>
  <c r="L368" i="1"/>
  <c r="K368" i="1"/>
  <c r="N367" i="1"/>
  <c r="M367" i="1"/>
  <c r="L367" i="1"/>
  <c r="K367" i="1"/>
  <c r="N366" i="1"/>
  <c r="M366" i="1"/>
  <c r="L366" i="1"/>
  <c r="K366" i="1"/>
  <c r="N365" i="1"/>
  <c r="M365" i="1"/>
  <c r="L365" i="1"/>
  <c r="K365" i="1"/>
  <c r="N364" i="1"/>
  <c r="M364" i="1"/>
  <c r="L364" i="1"/>
  <c r="K364" i="1"/>
  <c r="N363" i="1"/>
  <c r="M363" i="1"/>
  <c r="L363" i="1"/>
  <c r="K363" i="1"/>
  <c r="N362" i="1"/>
  <c r="M362" i="1"/>
  <c r="L362" i="1"/>
  <c r="K362" i="1"/>
  <c r="N361" i="1"/>
  <c r="M361" i="1"/>
  <c r="L361" i="1"/>
  <c r="K361" i="1"/>
  <c r="N360" i="1"/>
  <c r="M360" i="1"/>
  <c r="L360" i="1"/>
  <c r="K360" i="1"/>
  <c r="N359" i="1"/>
  <c r="M359" i="1"/>
  <c r="L359" i="1"/>
  <c r="K359" i="1"/>
  <c r="N358" i="1"/>
  <c r="M358" i="1"/>
  <c r="L358" i="1"/>
  <c r="K358" i="1"/>
  <c r="N357" i="1"/>
  <c r="M357" i="1"/>
  <c r="L357" i="1"/>
  <c r="K357" i="1"/>
  <c r="N356" i="1"/>
  <c r="M356" i="1"/>
  <c r="L356" i="1"/>
  <c r="K356" i="1"/>
  <c r="N355" i="1"/>
  <c r="M355" i="1"/>
  <c r="L355" i="1"/>
  <c r="K355" i="1"/>
  <c r="N354" i="1"/>
  <c r="M354" i="1"/>
  <c r="L354" i="1"/>
  <c r="K354" i="1"/>
  <c r="M353" i="1"/>
  <c r="L353" i="1"/>
  <c r="N353" i="1"/>
  <c r="M352" i="1"/>
  <c r="L352" i="1"/>
  <c r="K352" i="1"/>
  <c r="M351" i="1"/>
  <c r="L351" i="1"/>
  <c r="K351" i="1"/>
  <c r="N351" i="1"/>
  <c r="M350" i="1"/>
  <c r="L350" i="1"/>
  <c r="K350" i="1"/>
  <c r="M349" i="1"/>
  <c r="L349" i="1"/>
  <c r="K349" i="1"/>
  <c r="N349" i="1"/>
  <c r="M348" i="1"/>
  <c r="L348" i="1"/>
  <c r="N348" i="1"/>
  <c r="M347" i="1"/>
  <c r="L347" i="1"/>
  <c r="N347" i="1"/>
  <c r="M346" i="1"/>
  <c r="L346" i="1"/>
  <c r="N346" i="1"/>
  <c r="M345" i="1"/>
  <c r="L345" i="1"/>
  <c r="K345" i="1"/>
  <c r="M344" i="1"/>
  <c r="L344" i="1"/>
  <c r="K344" i="1"/>
  <c r="M343" i="1"/>
  <c r="L343" i="1"/>
  <c r="N343" i="1"/>
  <c r="M342" i="1"/>
  <c r="L342" i="1"/>
  <c r="K342" i="1"/>
  <c r="M341" i="1"/>
  <c r="L341" i="1"/>
  <c r="N341" i="1"/>
  <c r="M340" i="1"/>
  <c r="L340" i="1"/>
  <c r="N340" i="1"/>
  <c r="M339" i="1"/>
  <c r="L339" i="1"/>
  <c r="N339" i="1"/>
  <c r="M338" i="1"/>
  <c r="L338" i="1"/>
  <c r="N338" i="1"/>
  <c r="M337" i="1"/>
  <c r="L337" i="1"/>
  <c r="K337" i="1"/>
  <c r="M336" i="1"/>
  <c r="L336" i="1"/>
  <c r="N336" i="1"/>
  <c r="M335" i="1"/>
  <c r="L335" i="1"/>
  <c r="K335" i="1"/>
  <c r="N335" i="1"/>
  <c r="M334" i="1"/>
  <c r="L334" i="1"/>
  <c r="K334" i="1"/>
  <c r="M333" i="1"/>
  <c r="L333" i="1"/>
  <c r="N333" i="1"/>
  <c r="M332" i="1"/>
  <c r="L332" i="1"/>
  <c r="K332" i="1"/>
  <c r="N332" i="1"/>
  <c r="M331" i="1"/>
  <c r="L331" i="1"/>
  <c r="K331" i="1"/>
  <c r="N331" i="1"/>
  <c r="M330" i="1"/>
  <c r="L330" i="1"/>
  <c r="K330" i="1"/>
  <c r="N330" i="1"/>
  <c r="M329" i="1"/>
  <c r="L329" i="1"/>
  <c r="K329" i="1"/>
  <c r="N329" i="1"/>
  <c r="M328" i="1"/>
  <c r="L328" i="1"/>
  <c r="K328" i="1"/>
  <c r="N328" i="1"/>
  <c r="M327" i="1"/>
  <c r="L327" i="1"/>
  <c r="K327" i="1"/>
  <c r="N327" i="1"/>
  <c r="M326" i="1"/>
  <c r="L326" i="1"/>
  <c r="N326" i="1"/>
  <c r="M325" i="1"/>
  <c r="L325" i="1"/>
  <c r="N325" i="1"/>
  <c r="M324" i="1"/>
  <c r="L324" i="1"/>
  <c r="K324" i="1"/>
  <c r="N324" i="1"/>
  <c r="M323" i="1"/>
  <c r="L323" i="1"/>
  <c r="K323" i="1"/>
  <c r="N323" i="1"/>
  <c r="M322" i="1"/>
  <c r="L322" i="1"/>
  <c r="K322" i="1"/>
  <c r="N322" i="1"/>
  <c r="M321" i="1"/>
  <c r="L321" i="1"/>
  <c r="K321" i="1"/>
  <c r="N321" i="1"/>
  <c r="M320" i="1"/>
  <c r="L320" i="1"/>
  <c r="K320" i="1"/>
  <c r="N320" i="1"/>
  <c r="M319" i="1"/>
  <c r="L319" i="1"/>
  <c r="N319" i="1"/>
  <c r="M318" i="1"/>
  <c r="L318" i="1"/>
  <c r="K318" i="1"/>
  <c r="N318" i="1"/>
  <c r="N317" i="1"/>
  <c r="M317" i="1"/>
  <c r="L317" i="1"/>
  <c r="K317" i="1"/>
  <c r="N316" i="1"/>
  <c r="M316" i="1"/>
  <c r="L316" i="1"/>
  <c r="K316" i="1"/>
  <c r="N315" i="1"/>
  <c r="M315" i="1"/>
  <c r="L315" i="1"/>
  <c r="K315" i="1"/>
  <c r="N314" i="1"/>
  <c r="M314" i="1"/>
  <c r="L314" i="1"/>
  <c r="K314" i="1"/>
  <c r="N313" i="1"/>
  <c r="M313" i="1"/>
  <c r="L313" i="1"/>
  <c r="K313" i="1"/>
  <c r="N312" i="1"/>
  <c r="M312" i="1"/>
  <c r="L312" i="1"/>
  <c r="K312" i="1"/>
  <c r="N311" i="1"/>
  <c r="M311" i="1"/>
  <c r="L311" i="1"/>
  <c r="K311" i="1"/>
  <c r="N310" i="1"/>
  <c r="M310" i="1"/>
  <c r="L310" i="1"/>
  <c r="K310" i="1"/>
  <c r="N309" i="1"/>
  <c r="M309" i="1"/>
  <c r="L309" i="1"/>
  <c r="K309" i="1"/>
  <c r="N308" i="1"/>
  <c r="M308" i="1"/>
  <c r="L308" i="1"/>
  <c r="K308" i="1"/>
  <c r="N307" i="1"/>
  <c r="M307" i="1"/>
  <c r="L307" i="1"/>
  <c r="K307" i="1"/>
  <c r="N306" i="1"/>
  <c r="M306" i="1"/>
  <c r="L306" i="1"/>
  <c r="K306" i="1"/>
  <c r="N305" i="1"/>
  <c r="M305" i="1"/>
  <c r="L305" i="1"/>
  <c r="K305" i="1"/>
  <c r="N304" i="1"/>
  <c r="M304" i="1"/>
  <c r="L304" i="1"/>
  <c r="K304" i="1"/>
  <c r="N303" i="1"/>
  <c r="M303" i="1"/>
  <c r="L303" i="1"/>
  <c r="K303" i="1"/>
  <c r="N302" i="1"/>
  <c r="M302" i="1"/>
  <c r="L302" i="1"/>
  <c r="K302" i="1"/>
  <c r="N301" i="1"/>
  <c r="M301" i="1"/>
  <c r="L301" i="1"/>
  <c r="K301" i="1"/>
  <c r="N300" i="1"/>
  <c r="M300" i="1"/>
  <c r="L300" i="1"/>
  <c r="K300" i="1"/>
  <c r="N299" i="1"/>
  <c r="M299" i="1"/>
  <c r="L299" i="1"/>
  <c r="K299" i="1"/>
  <c r="N298" i="1"/>
  <c r="M298" i="1"/>
  <c r="L298" i="1"/>
  <c r="K298" i="1"/>
  <c r="N297" i="1"/>
  <c r="M297" i="1"/>
  <c r="L297" i="1"/>
  <c r="K297" i="1"/>
  <c r="N296" i="1"/>
  <c r="M296" i="1"/>
  <c r="L296" i="1"/>
  <c r="K296" i="1"/>
  <c r="N295" i="1"/>
  <c r="M295" i="1"/>
  <c r="L295" i="1"/>
  <c r="K295" i="1"/>
  <c r="N294" i="1"/>
  <c r="M294" i="1"/>
  <c r="L294" i="1"/>
  <c r="K294" i="1"/>
  <c r="N293" i="1"/>
  <c r="M293" i="1"/>
  <c r="L293" i="1"/>
  <c r="K293" i="1"/>
  <c r="N292" i="1"/>
  <c r="M292" i="1"/>
  <c r="L292" i="1"/>
  <c r="K292" i="1"/>
  <c r="N291" i="1"/>
  <c r="M291" i="1"/>
  <c r="L291" i="1"/>
  <c r="K291" i="1"/>
  <c r="N290" i="1"/>
  <c r="M290" i="1"/>
  <c r="L290" i="1"/>
  <c r="K290" i="1"/>
  <c r="N289" i="1"/>
  <c r="M289" i="1"/>
  <c r="L289" i="1"/>
  <c r="K289" i="1"/>
  <c r="N288" i="1"/>
  <c r="M288" i="1"/>
  <c r="L288" i="1"/>
  <c r="K288" i="1"/>
  <c r="N287" i="1"/>
  <c r="M287" i="1"/>
  <c r="L287" i="1"/>
  <c r="K287" i="1"/>
  <c r="N286" i="1"/>
  <c r="M286" i="1"/>
  <c r="L286" i="1"/>
  <c r="K286" i="1"/>
  <c r="N285" i="1"/>
  <c r="M285" i="1"/>
  <c r="L285" i="1"/>
  <c r="K285" i="1"/>
  <c r="N284" i="1"/>
  <c r="M284" i="1"/>
  <c r="L284" i="1"/>
  <c r="K284" i="1"/>
  <c r="N283" i="1"/>
  <c r="M283" i="1"/>
  <c r="L283" i="1"/>
  <c r="K283" i="1"/>
  <c r="N282" i="1"/>
  <c r="M282" i="1"/>
  <c r="L282" i="1"/>
  <c r="K282" i="1"/>
  <c r="N281" i="1"/>
  <c r="M281" i="1"/>
  <c r="L281" i="1"/>
  <c r="K281" i="1"/>
  <c r="N280" i="1"/>
  <c r="M280" i="1"/>
  <c r="L280" i="1"/>
  <c r="K280" i="1"/>
  <c r="N279" i="1"/>
  <c r="M279" i="1"/>
  <c r="L279" i="1"/>
  <c r="K279" i="1"/>
  <c r="N278" i="1"/>
  <c r="M278" i="1"/>
  <c r="L278" i="1"/>
  <c r="K278" i="1"/>
  <c r="N277" i="1"/>
  <c r="M277" i="1"/>
  <c r="L277" i="1"/>
  <c r="K277" i="1"/>
  <c r="N276" i="1"/>
  <c r="M276" i="1"/>
  <c r="L276" i="1"/>
  <c r="K276" i="1"/>
  <c r="N275" i="1"/>
  <c r="M275" i="1"/>
  <c r="L275" i="1"/>
  <c r="K275" i="1"/>
  <c r="N274" i="1"/>
  <c r="M274" i="1"/>
  <c r="L274" i="1"/>
  <c r="K274" i="1"/>
  <c r="N273" i="1"/>
  <c r="M273" i="1"/>
  <c r="L273" i="1"/>
  <c r="K273" i="1"/>
  <c r="N272" i="1"/>
  <c r="M272" i="1"/>
  <c r="L272" i="1"/>
  <c r="K272" i="1"/>
  <c r="N271" i="1"/>
  <c r="M271" i="1"/>
  <c r="L271" i="1"/>
  <c r="K271" i="1"/>
  <c r="N270" i="1"/>
  <c r="M270" i="1"/>
  <c r="L270" i="1"/>
  <c r="K270" i="1"/>
  <c r="N269" i="1"/>
  <c r="M269" i="1"/>
  <c r="L269" i="1"/>
  <c r="K269" i="1"/>
  <c r="N268" i="1"/>
  <c r="M268" i="1"/>
  <c r="L268" i="1"/>
  <c r="K268" i="1"/>
  <c r="N267" i="1"/>
  <c r="M267" i="1"/>
  <c r="L267" i="1"/>
  <c r="K267" i="1"/>
  <c r="N266" i="1"/>
  <c r="M266" i="1"/>
  <c r="L266" i="1"/>
  <c r="K266" i="1"/>
  <c r="N265" i="1"/>
  <c r="M265" i="1"/>
  <c r="L265" i="1"/>
  <c r="K265" i="1"/>
  <c r="N264" i="1"/>
  <c r="M264" i="1"/>
  <c r="L264" i="1"/>
  <c r="K264" i="1"/>
  <c r="N263" i="1"/>
  <c r="M263" i="1"/>
  <c r="L263" i="1"/>
  <c r="K263" i="1"/>
  <c r="N262" i="1"/>
  <c r="M262" i="1"/>
  <c r="L262" i="1"/>
  <c r="K262" i="1"/>
  <c r="N261" i="1"/>
  <c r="M261" i="1"/>
  <c r="L261" i="1"/>
  <c r="K261" i="1"/>
  <c r="N260" i="1"/>
  <c r="M260" i="1"/>
  <c r="L260" i="1"/>
  <c r="K260" i="1"/>
  <c r="N259" i="1"/>
  <c r="M259" i="1"/>
  <c r="L259" i="1"/>
  <c r="K259" i="1"/>
  <c r="N258" i="1"/>
  <c r="M258" i="1"/>
  <c r="L258" i="1"/>
  <c r="K258" i="1"/>
  <c r="N257" i="1"/>
  <c r="M257" i="1"/>
  <c r="L257" i="1"/>
  <c r="K257" i="1"/>
  <c r="N256" i="1"/>
  <c r="M256" i="1"/>
  <c r="L256" i="1"/>
  <c r="K256" i="1"/>
  <c r="N255" i="1"/>
  <c r="M255" i="1"/>
  <c r="L255" i="1"/>
  <c r="K255" i="1"/>
  <c r="N254" i="1"/>
  <c r="M254" i="1"/>
  <c r="L254" i="1"/>
  <c r="K254" i="1"/>
  <c r="N253" i="1"/>
  <c r="M253" i="1"/>
  <c r="L253" i="1"/>
  <c r="K253" i="1"/>
  <c r="N252" i="1"/>
  <c r="M252" i="1"/>
  <c r="L252" i="1"/>
  <c r="K252" i="1"/>
  <c r="N251" i="1"/>
  <c r="M251" i="1"/>
  <c r="L251" i="1"/>
  <c r="K251" i="1"/>
  <c r="N250" i="1"/>
  <c r="M250" i="1"/>
  <c r="L250" i="1"/>
  <c r="K250" i="1"/>
  <c r="N249" i="1"/>
  <c r="M249" i="1"/>
  <c r="L249" i="1"/>
  <c r="K249" i="1"/>
  <c r="N248" i="1"/>
  <c r="M248" i="1"/>
  <c r="L248" i="1"/>
  <c r="K248" i="1"/>
  <c r="N247" i="1"/>
  <c r="M247" i="1"/>
  <c r="L247" i="1"/>
  <c r="K247" i="1"/>
  <c r="N246" i="1"/>
  <c r="M246" i="1"/>
  <c r="L246" i="1"/>
  <c r="K246" i="1"/>
  <c r="N245" i="1"/>
  <c r="M245" i="1"/>
  <c r="L245" i="1"/>
  <c r="K245" i="1"/>
  <c r="N244" i="1"/>
  <c r="M244" i="1"/>
  <c r="L244" i="1"/>
  <c r="K244" i="1"/>
  <c r="N243" i="1"/>
  <c r="M243" i="1"/>
  <c r="L243" i="1"/>
  <c r="K243" i="1"/>
  <c r="N242" i="1"/>
  <c r="M242" i="1"/>
  <c r="L242" i="1"/>
  <c r="K242" i="1"/>
  <c r="N241" i="1"/>
  <c r="M241" i="1"/>
  <c r="L241" i="1"/>
  <c r="K241" i="1"/>
  <c r="N240" i="1"/>
  <c r="M240" i="1"/>
  <c r="L240" i="1"/>
  <c r="K240" i="1"/>
  <c r="N239" i="1"/>
  <c r="M239" i="1"/>
  <c r="L239" i="1"/>
  <c r="K239" i="1"/>
  <c r="N238" i="1"/>
  <c r="M238" i="1"/>
  <c r="L238" i="1"/>
  <c r="K238" i="1"/>
  <c r="N237" i="1"/>
  <c r="M237" i="1"/>
  <c r="L237" i="1"/>
  <c r="K237" i="1"/>
  <c r="N236" i="1"/>
  <c r="M236" i="1"/>
  <c r="L236" i="1"/>
  <c r="K236" i="1"/>
  <c r="N235" i="1"/>
  <c r="M235" i="1"/>
  <c r="L235" i="1"/>
  <c r="K235" i="1"/>
  <c r="N234" i="1"/>
  <c r="M234" i="1"/>
  <c r="L234" i="1"/>
  <c r="K234" i="1"/>
  <c r="N233" i="1"/>
  <c r="M233" i="1"/>
  <c r="L233" i="1"/>
  <c r="K233" i="1"/>
  <c r="N232" i="1"/>
  <c r="M232" i="1"/>
  <c r="L232" i="1"/>
  <c r="K232" i="1"/>
  <c r="N231" i="1"/>
  <c r="M231" i="1"/>
  <c r="L231" i="1"/>
  <c r="K231" i="1"/>
  <c r="N230" i="1"/>
  <c r="M230" i="1"/>
  <c r="L230" i="1"/>
  <c r="K230" i="1"/>
  <c r="N229" i="1"/>
  <c r="M229" i="1"/>
  <c r="L229" i="1"/>
  <c r="K229" i="1"/>
  <c r="N228" i="1"/>
  <c r="M228" i="1"/>
  <c r="L228" i="1"/>
  <c r="K228" i="1"/>
  <c r="N227" i="1"/>
  <c r="M227" i="1"/>
  <c r="L227" i="1"/>
  <c r="K227" i="1"/>
  <c r="N226" i="1"/>
  <c r="M226" i="1"/>
  <c r="L226" i="1"/>
  <c r="K226" i="1"/>
  <c r="N225" i="1"/>
  <c r="M225" i="1"/>
  <c r="L225" i="1"/>
  <c r="K225" i="1"/>
  <c r="N224" i="1"/>
  <c r="M224" i="1"/>
  <c r="L224" i="1"/>
  <c r="K224" i="1"/>
  <c r="N223" i="1"/>
  <c r="M223" i="1"/>
  <c r="L223" i="1"/>
  <c r="K223" i="1"/>
  <c r="N222" i="1"/>
  <c r="M222" i="1"/>
  <c r="L222" i="1"/>
  <c r="K222" i="1"/>
  <c r="N221" i="1"/>
  <c r="M221" i="1"/>
  <c r="L221" i="1"/>
  <c r="K221" i="1"/>
  <c r="N220" i="1"/>
  <c r="M220" i="1"/>
  <c r="L220" i="1"/>
  <c r="K220" i="1"/>
  <c r="N219" i="1"/>
  <c r="M219" i="1"/>
  <c r="L219" i="1"/>
  <c r="K219" i="1"/>
  <c r="N218" i="1"/>
  <c r="M218" i="1"/>
  <c r="L218" i="1"/>
  <c r="K218" i="1"/>
  <c r="N217" i="1"/>
  <c r="M217" i="1"/>
  <c r="L217" i="1"/>
  <c r="K217" i="1"/>
  <c r="N216" i="1"/>
  <c r="M216" i="1"/>
  <c r="L216" i="1"/>
  <c r="K216" i="1"/>
  <c r="N215" i="1"/>
  <c r="M215" i="1"/>
  <c r="L215" i="1"/>
  <c r="K215" i="1"/>
  <c r="N214" i="1"/>
  <c r="M214" i="1"/>
  <c r="L214" i="1"/>
  <c r="K214" i="1"/>
  <c r="N213" i="1"/>
  <c r="M213" i="1"/>
  <c r="L213" i="1"/>
  <c r="K213" i="1"/>
  <c r="N212" i="1"/>
  <c r="M212" i="1"/>
  <c r="L212" i="1"/>
  <c r="K212" i="1"/>
  <c r="N211" i="1"/>
  <c r="M211" i="1"/>
  <c r="L211" i="1"/>
  <c r="K211" i="1"/>
  <c r="N210" i="1"/>
  <c r="M210" i="1"/>
  <c r="L210" i="1"/>
  <c r="K210" i="1"/>
  <c r="N209" i="1"/>
  <c r="M209" i="1"/>
  <c r="L209" i="1"/>
  <c r="K209" i="1"/>
  <c r="N208" i="1"/>
  <c r="M208" i="1"/>
  <c r="L208" i="1"/>
  <c r="K208" i="1"/>
  <c r="N207" i="1"/>
  <c r="M207" i="1"/>
  <c r="L207" i="1"/>
  <c r="K207" i="1"/>
  <c r="N206" i="1"/>
  <c r="M206" i="1"/>
  <c r="L206" i="1"/>
  <c r="K206" i="1"/>
  <c r="N205" i="1"/>
  <c r="M205" i="1"/>
  <c r="L205" i="1"/>
  <c r="K205" i="1"/>
  <c r="N204" i="1"/>
  <c r="M204" i="1"/>
  <c r="L204" i="1"/>
  <c r="K204" i="1"/>
  <c r="N203" i="1"/>
  <c r="M203" i="1"/>
  <c r="L203" i="1"/>
  <c r="K203" i="1"/>
  <c r="N202" i="1"/>
  <c r="M202" i="1"/>
  <c r="L202" i="1"/>
  <c r="K202" i="1"/>
  <c r="N201" i="1"/>
  <c r="M201" i="1"/>
  <c r="L201" i="1"/>
  <c r="K201" i="1"/>
  <c r="N200" i="1"/>
  <c r="M200" i="1"/>
  <c r="L200" i="1"/>
  <c r="K200" i="1"/>
  <c r="N199" i="1"/>
  <c r="M199" i="1"/>
  <c r="L199" i="1"/>
  <c r="K199" i="1"/>
  <c r="N198" i="1"/>
  <c r="M198" i="1"/>
  <c r="L198" i="1"/>
  <c r="K198" i="1"/>
  <c r="N197" i="1"/>
  <c r="M197" i="1"/>
  <c r="L197" i="1"/>
  <c r="K197" i="1"/>
  <c r="N196" i="1"/>
  <c r="M196" i="1"/>
  <c r="L196" i="1"/>
  <c r="K196" i="1"/>
  <c r="N195" i="1"/>
  <c r="M195" i="1"/>
  <c r="L195" i="1"/>
  <c r="K195" i="1"/>
  <c r="N194" i="1"/>
  <c r="M194" i="1"/>
  <c r="L194" i="1"/>
  <c r="K194" i="1"/>
  <c r="N193" i="1"/>
  <c r="M193" i="1"/>
  <c r="L193" i="1"/>
  <c r="K193" i="1"/>
  <c r="N192" i="1"/>
  <c r="M192" i="1"/>
  <c r="L192" i="1"/>
  <c r="K192" i="1"/>
  <c r="N191" i="1"/>
  <c r="M191" i="1"/>
  <c r="L191" i="1"/>
  <c r="K191" i="1"/>
  <c r="N190" i="1"/>
  <c r="M190" i="1"/>
  <c r="L190" i="1"/>
  <c r="K190" i="1"/>
  <c r="N189" i="1"/>
  <c r="M189" i="1"/>
  <c r="L189" i="1"/>
  <c r="K189" i="1"/>
  <c r="N188" i="1"/>
  <c r="M188" i="1"/>
  <c r="L188" i="1"/>
  <c r="K188" i="1"/>
  <c r="N187" i="1"/>
  <c r="M187" i="1"/>
  <c r="L187" i="1"/>
  <c r="K187" i="1"/>
  <c r="N186" i="1"/>
  <c r="M186" i="1"/>
  <c r="L186" i="1"/>
  <c r="K186" i="1"/>
  <c r="N185" i="1"/>
  <c r="M185" i="1"/>
  <c r="L185" i="1"/>
  <c r="K185" i="1"/>
  <c r="N184" i="1"/>
  <c r="M184" i="1"/>
  <c r="L184" i="1"/>
  <c r="K184" i="1"/>
  <c r="N183" i="1"/>
  <c r="M183" i="1"/>
  <c r="L183" i="1"/>
  <c r="K183" i="1"/>
  <c r="N182" i="1"/>
  <c r="M182" i="1"/>
  <c r="L182" i="1"/>
  <c r="K182" i="1"/>
  <c r="N181" i="1"/>
  <c r="M181" i="1"/>
  <c r="L181" i="1"/>
  <c r="K181" i="1"/>
  <c r="N180" i="1"/>
  <c r="M180" i="1"/>
  <c r="L180" i="1"/>
  <c r="K180" i="1"/>
  <c r="N179" i="1"/>
  <c r="M179" i="1"/>
  <c r="L179" i="1"/>
  <c r="K179" i="1"/>
  <c r="N178" i="1"/>
  <c r="M178" i="1"/>
  <c r="L178" i="1"/>
  <c r="K178" i="1"/>
  <c r="N177" i="1"/>
  <c r="M177" i="1"/>
  <c r="L177" i="1"/>
  <c r="K177" i="1"/>
  <c r="N176" i="1"/>
  <c r="M176" i="1"/>
  <c r="L176" i="1"/>
  <c r="K176" i="1"/>
  <c r="N175" i="1"/>
  <c r="M175" i="1"/>
  <c r="L175" i="1"/>
  <c r="K175" i="1"/>
  <c r="N174" i="1"/>
  <c r="M174" i="1"/>
  <c r="L174" i="1"/>
  <c r="K174" i="1"/>
  <c r="N173" i="1"/>
  <c r="M173" i="1"/>
  <c r="L173" i="1"/>
  <c r="K173" i="1"/>
  <c r="N172" i="1"/>
  <c r="M172" i="1"/>
  <c r="L172" i="1"/>
  <c r="K172" i="1"/>
  <c r="N171" i="1"/>
  <c r="M171" i="1"/>
  <c r="L171" i="1"/>
  <c r="K171" i="1"/>
  <c r="N170" i="1"/>
  <c r="M170" i="1"/>
  <c r="L170" i="1"/>
  <c r="K170" i="1"/>
  <c r="N169" i="1"/>
  <c r="M169" i="1"/>
  <c r="L169" i="1"/>
  <c r="K169" i="1"/>
  <c r="N168" i="1"/>
  <c r="M168" i="1"/>
  <c r="L168" i="1"/>
  <c r="K168" i="1"/>
  <c r="N167" i="1"/>
  <c r="M167" i="1"/>
  <c r="L167" i="1"/>
  <c r="K167" i="1"/>
  <c r="N166" i="1"/>
  <c r="M166" i="1"/>
  <c r="L166" i="1"/>
  <c r="K166" i="1"/>
  <c r="N165" i="1"/>
  <c r="M165" i="1"/>
  <c r="L165" i="1"/>
  <c r="K165" i="1"/>
  <c r="N164" i="1"/>
  <c r="M164" i="1"/>
  <c r="L164" i="1"/>
  <c r="K164" i="1"/>
  <c r="N163" i="1"/>
  <c r="M163" i="1"/>
  <c r="L163" i="1"/>
  <c r="K163" i="1"/>
  <c r="N162" i="1"/>
  <c r="M162" i="1"/>
  <c r="L162" i="1"/>
  <c r="K162" i="1"/>
  <c r="N161" i="1"/>
  <c r="M161" i="1"/>
  <c r="L161" i="1"/>
  <c r="K161" i="1"/>
  <c r="N160" i="1"/>
  <c r="M160" i="1"/>
  <c r="L160" i="1"/>
  <c r="K160" i="1"/>
  <c r="N159" i="1"/>
  <c r="M159" i="1"/>
  <c r="L159" i="1"/>
  <c r="K159" i="1"/>
  <c r="N158" i="1"/>
  <c r="M158" i="1"/>
  <c r="L158" i="1"/>
  <c r="K158" i="1"/>
  <c r="N157" i="1"/>
  <c r="M157" i="1"/>
  <c r="L157" i="1"/>
  <c r="K157" i="1"/>
  <c r="N156" i="1"/>
  <c r="M156" i="1"/>
  <c r="L156" i="1"/>
  <c r="K156" i="1"/>
  <c r="N155" i="1"/>
  <c r="M155" i="1"/>
  <c r="L155" i="1"/>
  <c r="K155" i="1"/>
  <c r="N154" i="1"/>
  <c r="M154" i="1"/>
  <c r="L154" i="1"/>
  <c r="K154" i="1"/>
  <c r="N153" i="1"/>
  <c r="M153" i="1"/>
  <c r="L153" i="1"/>
  <c r="K153" i="1"/>
  <c r="N152" i="1"/>
  <c r="M152" i="1"/>
  <c r="L152" i="1"/>
  <c r="K152" i="1"/>
  <c r="N151" i="1"/>
  <c r="M151" i="1"/>
  <c r="L151" i="1"/>
  <c r="K151" i="1"/>
  <c r="N150" i="1"/>
  <c r="M150" i="1"/>
  <c r="L150" i="1"/>
  <c r="K150" i="1"/>
  <c r="N149" i="1"/>
  <c r="M149" i="1"/>
  <c r="L149" i="1"/>
  <c r="K149" i="1"/>
  <c r="N148" i="1"/>
  <c r="M148" i="1"/>
  <c r="L148" i="1"/>
  <c r="K148" i="1"/>
  <c r="N147" i="1"/>
  <c r="M147" i="1"/>
  <c r="L147" i="1"/>
  <c r="K147" i="1"/>
  <c r="N146" i="1"/>
  <c r="M146" i="1"/>
  <c r="L146" i="1"/>
  <c r="K146" i="1"/>
  <c r="N145" i="1"/>
  <c r="M145" i="1"/>
  <c r="L145" i="1"/>
  <c r="K145" i="1"/>
  <c r="N144" i="1"/>
  <c r="M144" i="1"/>
  <c r="L144" i="1"/>
  <c r="K144" i="1"/>
  <c r="N143" i="1"/>
  <c r="M143" i="1"/>
  <c r="L143" i="1"/>
  <c r="K143" i="1"/>
  <c r="N142" i="1"/>
  <c r="M142" i="1"/>
  <c r="L142" i="1"/>
  <c r="K142" i="1"/>
  <c r="N141" i="1"/>
  <c r="M141" i="1"/>
  <c r="L141" i="1"/>
  <c r="K141" i="1"/>
  <c r="N140" i="1"/>
  <c r="M140" i="1"/>
  <c r="L140" i="1"/>
  <c r="K140" i="1"/>
  <c r="N139" i="1"/>
  <c r="M139" i="1"/>
  <c r="L139" i="1"/>
  <c r="K139" i="1"/>
  <c r="N138" i="1"/>
  <c r="M138" i="1"/>
  <c r="L138" i="1"/>
  <c r="K138" i="1"/>
  <c r="N137" i="1"/>
  <c r="M137" i="1"/>
  <c r="L137" i="1"/>
  <c r="K137" i="1"/>
  <c r="N136" i="1"/>
  <c r="M136" i="1"/>
  <c r="L136" i="1"/>
  <c r="K136" i="1"/>
  <c r="N135" i="1"/>
  <c r="M135" i="1"/>
  <c r="L135" i="1"/>
  <c r="K135" i="1"/>
  <c r="N134" i="1"/>
  <c r="M134" i="1"/>
  <c r="L134" i="1"/>
  <c r="K134" i="1"/>
  <c r="N133" i="1"/>
  <c r="M133" i="1"/>
  <c r="L133" i="1"/>
  <c r="K133" i="1"/>
  <c r="N132" i="1"/>
  <c r="M132" i="1"/>
  <c r="L132" i="1"/>
  <c r="K132" i="1"/>
  <c r="N131" i="1"/>
  <c r="M131" i="1"/>
  <c r="L131" i="1"/>
  <c r="K131" i="1"/>
  <c r="N130" i="1"/>
  <c r="M130" i="1"/>
  <c r="L130" i="1"/>
  <c r="K130" i="1"/>
  <c r="N129" i="1"/>
  <c r="M129" i="1"/>
  <c r="L129" i="1"/>
  <c r="K129" i="1"/>
  <c r="N128" i="1"/>
  <c r="M128" i="1"/>
  <c r="L128" i="1"/>
  <c r="K128" i="1"/>
  <c r="N127" i="1"/>
  <c r="M127" i="1"/>
  <c r="L127" i="1"/>
  <c r="K127" i="1"/>
  <c r="N126" i="1"/>
  <c r="M126" i="1"/>
  <c r="L126" i="1"/>
  <c r="K126" i="1"/>
  <c r="N125" i="1"/>
  <c r="M125" i="1"/>
  <c r="L125" i="1"/>
  <c r="K125" i="1"/>
  <c r="N124" i="1"/>
  <c r="M124" i="1"/>
  <c r="L124" i="1"/>
  <c r="K124" i="1"/>
  <c r="N123" i="1"/>
  <c r="M123" i="1"/>
  <c r="L123" i="1"/>
  <c r="K123" i="1"/>
  <c r="N122" i="1"/>
  <c r="M122" i="1"/>
  <c r="L122" i="1"/>
  <c r="K122" i="1"/>
  <c r="N121" i="1"/>
  <c r="M121" i="1"/>
  <c r="L121" i="1"/>
  <c r="K121" i="1"/>
  <c r="N120" i="1"/>
  <c r="M120" i="1"/>
  <c r="L120" i="1"/>
  <c r="K120" i="1"/>
  <c r="N119" i="1"/>
  <c r="M119" i="1"/>
  <c r="L119" i="1"/>
  <c r="K119" i="1"/>
  <c r="N118" i="1"/>
  <c r="M118" i="1"/>
  <c r="L118" i="1"/>
  <c r="K118" i="1"/>
  <c r="N117" i="1"/>
  <c r="M117" i="1"/>
  <c r="L117" i="1"/>
  <c r="K117" i="1"/>
  <c r="N116" i="1"/>
  <c r="M116" i="1"/>
  <c r="L116" i="1"/>
  <c r="K116" i="1"/>
  <c r="N115" i="1"/>
  <c r="M115" i="1"/>
  <c r="L115" i="1"/>
  <c r="K115" i="1"/>
  <c r="N114" i="1"/>
  <c r="M114" i="1"/>
  <c r="L114" i="1"/>
  <c r="K114" i="1"/>
  <c r="N113" i="1"/>
  <c r="M113" i="1"/>
  <c r="L113" i="1"/>
  <c r="K113" i="1"/>
  <c r="N112" i="1"/>
  <c r="M112" i="1"/>
  <c r="L112" i="1"/>
  <c r="K112" i="1"/>
  <c r="N111" i="1"/>
  <c r="M111" i="1"/>
  <c r="L111" i="1"/>
  <c r="K111" i="1"/>
  <c r="N110" i="1"/>
  <c r="M110" i="1"/>
  <c r="L110" i="1"/>
  <c r="K110" i="1"/>
  <c r="N109" i="1"/>
  <c r="M109" i="1"/>
  <c r="L109" i="1"/>
  <c r="K109" i="1"/>
  <c r="N108" i="1"/>
  <c r="M108" i="1"/>
  <c r="L108" i="1"/>
  <c r="K108" i="1"/>
  <c r="N107" i="1"/>
  <c r="M107" i="1"/>
  <c r="L107" i="1"/>
  <c r="K107" i="1"/>
  <c r="N106" i="1"/>
  <c r="M106" i="1"/>
  <c r="L106" i="1"/>
  <c r="K106" i="1"/>
  <c r="N105" i="1"/>
  <c r="M105" i="1"/>
  <c r="L105" i="1"/>
  <c r="K105" i="1"/>
  <c r="N104" i="1"/>
  <c r="M104" i="1"/>
  <c r="L104" i="1"/>
  <c r="K104" i="1"/>
  <c r="N103" i="1"/>
  <c r="M103" i="1"/>
  <c r="L103" i="1"/>
  <c r="K103" i="1"/>
  <c r="N102" i="1"/>
  <c r="M102" i="1"/>
  <c r="L102" i="1"/>
  <c r="K102" i="1"/>
  <c r="N101" i="1"/>
  <c r="M101" i="1"/>
  <c r="L101" i="1"/>
  <c r="K101" i="1"/>
  <c r="N100" i="1"/>
  <c r="M100" i="1"/>
  <c r="L100" i="1"/>
  <c r="K100" i="1"/>
  <c r="N99" i="1"/>
  <c r="M99" i="1"/>
  <c r="L99" i="1"/>
  <c r="K99" i="1"/>
  <c r="N98" i="1"/>
  <c r="M98" i="1"/>
  <c r="L98" i="1"/>
  <c r="K98" i="1"/>
  <c r="N97" i="1"/>
  <c r="M97" i="1"/>
  <c r="L97" i="1"/>
  <c r="K97" i="1"/>
  <c r="N96" i="1"/>
  <c r="M96" i="1"/>
  <c r="L96" i="1"/>
  <c r="K96" i="1"/>
  <c r="N95" i="1"/>
  <c r="M95" i="1"/>
  <c r="L95" i="1"/>
  <c r="K95" i="1"/>
  <c r="N94" i="1"/>
  <c r="M94" i="1"/>
  <c r="L94" i="1"/>
  <c r="K94" i="1"/>
  <c r="N93" i="1"/>
  <c r="M93" i="1"/>
  <c r="L93" i="1"/>
  <c r="K93" i="1"/>
  <c r="N92" i="1"/>
  <c r="M92" i="1"/>
  <c r="L92" i="1"/>
  <c r="K92" i="1"/>
  <c r="N91" i="1"/>
  <c r="M91" i="1"/>
  <c r="L91" i="1"/>
  <c r="K91" i="1"/>
  <c r="N90" i="1"/>
  <c r="M90" i="1"/>
  <c r="L90" i="1"/>
  <c r="K90" i="1"/>
  <c r="N89" i="1"/>
  <c r="M89" i="1"/>
  <c r="L89" i="1"/>
  <c r="K89" i="1"/>
  <c r="N88" i="1"/>
  <c r="M88" i="1"/>
  <c r="L88" i="1"/>
  <c r="K88" i="1"/>
  <c r="N87" i="1"/>
  <c r="M87" i="1"/>
  <c r="L87" i="1"/>
  <c r="K87" i="1"/>
  <c r="N86" i="1"/>
  <c r="M86" i="1"/>
  <c r="L86" i="1"/>
  <c r="K86" i="1"/>
  <c r="N85" i="1"/>
  <c r="M85" i="1"/>
  <c r="L85" i="1"/>
  <c r="K85" i="1"/>
  <c r="N84" i="1"/>
  <c r="M84" i="1"/>
  <c r="L84" i="1"/>
  <c r="K84" i="1"/>
  <c r="N83" i="1"/>
  <c r="M83" i="1"/>
  <c r="L83" i="1"/>
  <c r="K83" i="1"/>
  <c r="N82" i="1"/>
  <c r="M82" i="1"/>
  <c r="L82" i="1"/>
  <c r="K82" i="1"/>
  <c r="N81" i="1"/>
  <c r="M81" i="1"/>
  <c r="L81" i="1"/>
  <c r="K81" i="1"/>
  <c r="N80" i="1"/>
  <c r="M80" i="1"/>
  <c r="L80" i="1"/>
  <c r="K80" i="1"/>
  <c r="N79" i="1"/>
  <c r="M79" i="1"/>
  <c r="L79" i="1"/>
  <c r="K79" i="1"/>
  <c r="N78" i="1"/>
  <c r="M78" i="1"/>
  <c r="L78" i="1"/>
  <c r="K78" i="1"/>
  <c r="N77" i="1"/>
  <c r="M77" i="1"/>
  <c r="L77" i="1"/>
  <c r="K77" i="1"/>
  <c r="N76" i="1"/>
  <c r="M76" i="1"/>
  <c r="L76" i="1"/>
  <c r="K76" i="1"/>
  <c r="N75" i="1"/>
  <c r="M75" i="1"/>
  <c r="L75" i="1"/>
  <c r="K75" i="1"/>
  <c r="N74" i="1"/>
  <c r="M74" i="1"/>
  <c r="L74" i="1"/>
  <c r="K74" i="1"/>
  <c r="N73" i="1"/>
  <c r="M73" i="1"/>
  <c r="L73" i="1"/>
  <c r="K73" i="1"/>
  <c r="N72" i="1"/>
  <c r="M72" i="1"/>
  <c r="L72" i="1"/>
  <c r="K72" i="1"/>
  <c r="N71" i="1"/>
  <c r="M71" i="1"/>
  <c r="L71" i="1"/>
  <c r="K71" i="1"/>
  <c r="N70" i="1"/>
  <c r="M70" i="1"/>
  <c r="L70" i="1"/>
  <c r="K70" i="1"/>
  <c r="N69" i="1"/>
  <c r="M69" i="1"/>
  <c r="L69" i="1"/>
  <c r="K69" i="1"/>
  <c r="N68" i="1"/>
  <c r="M68" i="1"/>
  <c r="L68" i="1"/>
  <c r="K68" i="1"/>
  <c r="N67" i="1"/>
  <c r="M67" i="1"/>
  <c r="L67" i="1"/>
  <c r="K67" i="1"/>
  <c r="N66" i="1"/>
  <c r="M66" i="1"/>
  <c r="L66" i="1"/>
  <c r="K66" i="1"/>
  <c r="N65" i="1"/>
  <c r="M65" i="1"/>
  <c r="L65" i="1"/>
  <c r="K65" i="1"/>
  <c r="N64" i="1"/>
  <c r="M64" i="1"/>
  <c r="L64" i="1"/>
  <c r="K64" i="1"/>
  <c r="N63" i="1"/>
  <c r="M63" i="1"/>
  <c r="L63" i="1"/>
  <c r="K63" i="1"/>
  <c r="N62" i="1"/>
  <c r="M62" i="1"/>
  <c r="L62" i="1"/>
  <c r="K62" i="1"/>
  <c r="N61" i="1"/>
  <c r="M61" i="1"/>
  <c r="L61" i="1"/>
  <c r="K61" i="1"/>
  <c r="N60" i="1"/>
  <c r="M60" i="1"/>
  <c r="L60" i="1"/>
  <c r="K60" i="1"/>
  <c r="N59" i="1"/>
  <c r="M59" i="1"/>
  <c r="L59" i="1"/>
  <c r="K59" i="1"/>
  <c r="N58" i="1"/>
  <c r="M58" i="1"/>
  <c r="L58" i="1"/>
  <c r="K58" i="1"/>
  <c r="N57" i="1"/>
  <c r="M57" i="1"/>
  <c r="L57" i="1"/>
  <c r="K57" i="1"/>
  <c r="N56" i="1"/>
  <c r="M56" i="1"/>
  <c r="L56" i="1"/>
  <c r="K56" i="1"/>
  <c r="N55" i="1"/>
  <c r="M55" i="1"/>
  <c r="L55" i="1"/>
  <c r="K55" i="1"/>
  <c r="N54" i="1"/>
  <c r="M54" i="1"/>
  <c r="L54" i="1"/>
  <c r="K54" i="1"/>
  <c r="N53" i="1"/>
  <c r="M53" i="1"/>
  <c r="L53" i="1"/>
  <c r="K53" i="1"/>
  <c r="N52" i="1"/>
  <c r="M52" i="1"/>
  <c r="L52" i="1"/>
  <c r="K52" i="1"/>
  <c r="N51" i="1"/>
  <c r="M51" i="1"/>
  <c r="L51" i="1"/>
  <c r="K51" i="1"/>
  <c r="N50" i="1"/>
  <c r="M50" i="1"/>
  <c r="L50" i="1"/>
  <c r="K50" i="1"/>
  <c r="N49" i="1"/>
  <c r="M49" i="1"/>
  <c r="L49" i="1"/>
  <c r="K49" i="1"/>
  <c r="N48" i="1"/>
  <c r="M48" i="1"/>
  <c r="L48" i="1"/>
  <c r="K48" i="1"/>
  <c r="N47" i="1"/>
  <c r="M47" i="1"/>
  <c r="L47" i="1"/>
  <c r="K47" i="1"/>
  <c r="N46" i="1"/>
  <c r="M46" i="1"/>
  <c r="L46" i="1"/>
  <c r="K46" i="1"/>
  <c r="N45" i="1"/>
  <c r="M45" i="1"/>
  <c r="L45" i="1"/>
  <c r="K45" i="1"/>
  <c r="N44" i="1"/>
  <c r="M44" i="1"/>
  <c r="L44" i="1"/>
  <c r="K44" i="1"/>
  <c r="N43" i="1"/>
  <c r="M43" i="1"/>
  <c r="L43" i="1"/>
  <c r="K43" i="1"/>
  <c r="N42" i="1"/>
  <c r="M42" i="1"/>
  <c r="L42" i="1"/>
  <c r="K42" i="1"/>
  <c r="N41" i="1"/>
  <c r="M41" i="1"/>
  <c r="L41" i="1"/>
  <c r="K41" i="1"/>
  <c r="N40" i="1"/>
  <c r="M40" i="1"/>
  <c r="L40" i="1"/>
  <c r="K40" i="1"/>
  <c r="N39" i="1"/>
  <c r="M39" i="1"/>
  <c r="L39" i="1"/>
  <c r="K39" i="1"/>
  <c r="N38" i="1"/>
  <c r="M38" i="1"/>
  <c r="L38" i="1"/>
  <c r="K38" i="1"/>
  <c r="N37" i="1"/>
  <c r="M37" i="1"/>
  <c r="L37" i="1"/>
  <c r="K37" i="1"/>
  <c r="N36" i="1"/>
  <c r="M36" i="1"/>
  <c r="L36" i="1"/>
  <c r="K36" i="1"/>
  <c r="N35" i="1"/>
  <c r="M35" i="1"/>
  <c r="L35" i="1"/>
  <c r="K35" i="1"/>
  <c r="N34" i="1"/>
  <c r="M34" i="1"/>
  <c r="L34" i="1"/>
  <c r="K34" i="1"/>
  <c r="N33" i="1"/>
  <c r="M33" i="1"/>
  <c r="L33" i="1"/>
  <c r="K33" i="1"/>
  <c r="N32" i="1"/>
  <c r="M32" i="1"/>
  <c r="L32" i="1"/>
  <c r="K32" i="1"/>
  <c r="N31" i="1"/>
  <c r="M31" i="1"/>
  <c r="L31" i="1"/>
  <c r="K31" i="1"/>
  <c r="N30" i="1"/>
  <c r="M30" i="1"/>
  <c r="L30" i="1"/>
  <c r="K30" i="1"/>
  <c r="N29" i="1"/>
  <c r="M29" i="1"/>
  <c r="L29" i="1"/>
  <c r="K29" i="1"/>
  <c r="N28" i="1"/>
  <c r="M28" i="1"/>
  <c r="L28" i="1"/>
  <c r="K28" i="1"/>
  <c r="N27" i="1"/>
  <c r="M27" i="1"/>
  <c r="L27" i="1"/>
  <c r="K27" i="1"/>
  <c r="N26" i="1"/>
  <c r="M26" i="1"/>
  <c r="L26" i="1"/>
  <c r="K26" i="1"/>
  <c r="N25" i="1"/>
  <c r="M25" i="1"/>
  <c r="L25" i="1"/>
  <c r="K25" i="1"/>
  <c r="N24" i="1"/>
  <c r="M24" i="1"/>
  <c r="L24" i="1"/>
  <c r="K24" i="1"/>
  <c r="N23" i="1"/>
  <c r="M23" i="1"/>
  <c r="L23" i="1"/>
  <c r="K23" i="1"/>
  <c r="N22" i="1"/>
  <c r="M22" i="1"/>
  <c r="L22" i="1"/>
  <c r="K22" i="1"/>
  <c r="N21" i="1"/>
  <c r="M21" i="1"/>
  <c r="L21" i="1"/>
  <c r="K21" i="1"/>
  <c r="N20" i="1"/>
  <c r="M20" i="1"/>
  <c r="L20" i="1"/>
  <c r="K20" i="1"/>
  <c r="N19" i="1"/>
  <c r="M19" i="1"/>
  <c r="L19" i="1"/>
  <c r="K19" i="1"/>
  <c r="N18" i="1"/>
  <c r="M18" i="1"/>
  <c r="L18" i="1"/>
  <c r="K18" i="1"/>
  <c r="N17" i="1"/>
  <c r="M17" i="1"/>
  <c r="L17" i="1"/>
  <c r="K17" i="1"/>
  <c r="N16" i="1"/>
  <c r="M16" i="1"/>
  <c r="L16" i="1"/>
  <c r="K16" i="1"/>
  <c r="N15" i="1"/>
  <c r="M15" i="1"/>
  <c r="L15" i="1"/>
  <c r="K15" i="1"/>
  <c r="N14" i="1"/>
  <c r="M14" i="1"/>
  <c r="L14" i="1"/>
  <c r="K14" i="1"/>
  <c r="N13" i="1"/>
  <c r="M13" i="1"/>
  <c r="L13" i="1"/>
  <c r="K13" i="1"/>
  <c r="N12" i="1"/>
  <c r="M12" i="1"/>
  <c r="L12" i="1"/>
  <c r="K12" i="1"/>
  <c r="N11" i="1"/>
  <c r="M11" i="1"/>
  <c r="L11" i="1"/>
  <c r="K11" i="1"/>
  <c r="N10" i="1"/>
  <c r="M10" i="1"/>
  <c r="L10" i="1"/>
  <c r="K10" i="1"/>
  <c r="N9" i="1"/>
  <c r="M9" i="1"/>
  <c r="L9" i="1"/>
  <c r="K9" i="1"/>
  <c r="N8" i="1"/>
  <c r="M8" i="1"/>
  <c r="L8" i="1"/>
  <c r="K8" i="1"/>
  <c r="N7" i="1"/>
  <c r="M7" i="1"/>
  <c r="L7" i="1"/>
  <c r="K7" i="1"/>
  <c r="N6" i="1"/>
  <c r="M6" i="1"/>
  <c r="L6" i="1"/>
  <c r="K6" i="1"/>
  <c r="N5" i="1"/>
  <c r="M5" i="1"/>
  <c r="L5" i="1"/>
  <c r="K5" i="1"/>
  <c r="N4" i="1"/>
  <c r="M4" i="1"/>
  <c r="L4" i="1"/>
  <c r="K4" i="1"/>
  <c r="N3" i="1"/>
  <c r="M3" i="1"/>
  <c r="L3" i="1"/>
  <c r="K3" i="1"/>
  <c r="N2" i="1"/>
  <c r="M2" i="1"/>
  <c r="L2" i="1"/>
  <c r="K2" i="1"/>
  <c r="K326" i="1" l="1"/>
  <c r="K333" i="1"/>
  <c r="K347" i="1"/>
  <c r="K319" i="1"/>
  <c r="N337" i="1"/>
  <c r="N342" i="1"/>
  <c r="K336" i="1"/>
  <c r="N334" i="1"/>
  <c r="K339" i="1"/>
  <c r="K341" i="1"/>
  <c r="K343" i="1"/>
  <c r="N345" i="1"/>
  <c r="N350" i="1"/>
  <c r="K325" i="1"/>
  <c r="K338" i="1"/>
  <c r="K346" i="1"/>
  <c r="N344" i="1"/>
  <c r="N352" i="1"/>
  <c r="K340" i="1"/>
  <c r="K348" i="1"/>
  <c r="K353" i="1"/>
</calcChain>
</file>

<file path=xl/sharedStrings.xml><?xml version="1.0" encoding="utf-8"?>
<sst xmlns="http://schemas.openxmlformats.org/spreadsheetml/2006/main" count="2961" uniqueCount="947">
  <si>
    <t>Composante</t>
  </si>
  <si>
    <t>Code étape</t>
  </si>
  <si>
    <t>FC/AL</t>
  </si>
  <si>
    <t>Date Validation SCFC</t>
  </si>
  <si>
    <t>Date validation Conseil de Composante</t>
  </si>
  <si>
    <t>Dépôt Complémentaire</t>
  </si>
  <si>
    <t>Etape</t>
  </si>
  <si>
    <t>Code Apogée</t>
  </si>
  <si>
    <t>Modifications Demandées : </t>
  </si>
  <si>
    <t>Votre Argumentaire :</t>
  </si>
  <si>
    <t>OK Check</t>
  </si>
  <si>
    <t>Nb</t>
  </si>
  <si>
    <t>Cadrage Check</t>
  </si>
  <si>
    <t>Demande d'arb. Copil</t>
  </si>
  <si>
    <t>ASSP</t>
  </si>
  <si>
    <t>4AAF02</t>
  </si>
  <si>
    <t>Non</t>
  </si>
  <si>
    <t>4AAF02 - MASTER 1 SOCIOLOGIE / RECHERCHES EN COMMUN ET TRANSITIONS TERRITORIALES : ECOLOGIES, ATTACHEMENTS, MILIEUX (RCT)</t>
  </si>
  <si>
    <t>4AAF02-201</t>
  </si>
  <si>
    <t>changement d'intitulé du diplôme : nouvel intitulé : MASTER 1  SOCIOLOGIE / RECHERCHES EN COMMUN ET TRANSITIONS TERRITORIALES</t>
  </si>
  <si>
    <t>Régularisation de l'harmonisation de l'intitulé entre la première et la deuxième année du Master (demande formulée en février 2024 mais pas instruite). 
Rendre la formation plus lisible et attractive pour le recrutement, car les effectifs actuels sont très en dessous des capacités d'accueil.</t>
  </si>
  <si>
    <t>MNAA501-202</t>
  </si>
  <si>
    <t>changement d'intitulé du diplôme : nouvel intitulé : MAITRISE SOCIOLOGIE / RECHERCHES EN COMMUN ET TRANSITIONS TERRITORIALES</t>
  </si>
  <si>
    <t>4AAF03</t>
  </si>
  <si>
    <t>4AAF03 - MASTER 1 SOCIOLOGIE / SOCIOLOGIE ET DIAGNOSTIC DES ORGANISATIONS</t>
  </si>
  <si>
    <t>42AACD01</t>
  </si>
  <si>
    <t>rendre OBLIGATOIRE le TD "quoi de neuf en sociologie du travail - 2"</t>
  </si>
  <si>
    <t>demande de modification sans incidence financière pour mise en conformité avec la modélisation APOGEE</t>
  </si>
  <si>
    <t>42AACD02</t>
  </si>
  <si>
    <t>rendre OBLIGATOIRE le stage</t>
  </si>
  <si>
    <t>4AAF04</t>
  </si>
  <si>
    <t>Oui</t>
  </si>
  <si>
    <t>4AAF04 - MASTER 1 SOCIOLOGIE / RECHERCHES EN COMMUN ET TRANSITIONS : ECOLOGIES, ATTACHEMENTS, MILIEUX - EN FORMATION CONTINUE</t>
  </si>
  <si>
    <t>4AAF04-201</t>
  </si>
  <si>
    <t>changement d'intitulé du diplôme : nouvel intitulé : MASTER 1 SOCIOLOGIE / RECHERCHES EN COMMUN ET TRANSITIONS TERRITORIALES - EN FORMATION CONTINUE</t>
  </si>
  <si>
    <t>Régularisation de l'harmonisation de l'intitulé entre le parcours en formation initiale (4AAF02 et 5AAF02) et celui en formation continue (4AAF04 et 5AAF04) (demande formulée en février 2024 mais pas instruite). 
Rendre la formation plus lisible et attractive pour le recrutement, car les effectifs actuels sont très en-dessous des capacités d'accueil.</t>
  </si>
  <si>
    <t>MNAA501-204</t>
  </si>
  <si>
    <t>changement d'intitulé du diplôme : nouvel intitulé : MAITRISE SOCIOLOGIE / RECHERCHES EN COMMUN ET TRANSITIONS TERRITORIALES EN FORMATION CONTINUE</t>
  </si>
  <si>
    <t>Régularisation de l'harmonisation de l'intitulé entre le parcours en formation initiale (4AAF02 et 5AAF02) et celui en formation continue (4AAF04 et 5AAF04) (demande formulée en février 2024 mais pas instruite). 
Rendre la formation plus lisible et attractive pour le recrutement, car les effectifs actuels sont en dessous des capacités d'accueil.</t>
  </si>
  <si>
    <t>4AFF01</t>
  </si>
  <si>
    <t>4AFF01 - MASTER 1 SCIENCE POLITIQUE / ASSOCIATIONS, EXPERTISES ET METIERS DU POLITIQUE</t>
  </si>
  <si>
    <t>M1AFAUC1</t>
  </si>
  <si>
    <t>UE "outils, méthodes et langues" : pour les cours de langues, ajout de 3 cours au choix : 41CLAB01, 41CLAB03 et 41CLAB06</t>
  </si>
  <si>
    <t>Mise en conformité avec la réalité de répartition des étudiants dans les groupes</t>
  </si>
  <si>
    <t>4AFF02</t>
  </si>
  <si>
    <t>4AFF02 - MASTER 1 SCIENCE POLITIQUE / POLITIQUE INTERNATIONALE ET ANALYSE DES TRANSITIONS</t>
  </si>
  <si>
    <t>UE "outils, méthoses et langues" : pour les cours de langues, ajout de 3 cours au choix : 41CLAB01, 41CLAB03 et 41CLAB06</t>
  </si>
  <si>
    <t>4AFF03</t>
  </si>
  <si>
    <t>4AFF03 - MASTER 1 SCIENCE  POLITIQUE / ENQUETE ET ANALYSE DES PROCESSUS POLITIQUES</t>
  </si>
  <si>
    <t>4AVF02</t>
  </si>
  <si>
    <t>4AVF02 - MASTER 1 VILLE ET ENVIRONNEMENT URBAINS / VILLES EN TENSIONS : FORMES, FLUX, RISQUES</t>
  </si>
  <si>
    <t>41AVBH01</t>
  </si>
  <si>
    <t>renommer le TD : "Inégalités et mondialisation" en lieu et place de "Villes, pouvoir et inégalités : du local au global"</t>
  </si>
  <si>
    <t>Réorientation partielle de la problématique du séminaire suite au changement de responsabilité du parcours.</t>
  </si>
  <si>
    <t>42AVBF01</t>
  </si>
  <si>
    <t>renommer le TD en "Promotion immobilière et transformation urbaine" en lieu et place de " "Property development and urban transformation"</t>
  </si>
  <si>
    <t>Mise en adéquation du contenu et de l'intitulé de l'enseignement car suite à changement d'enseignant, le cours est désormais assuré en français.</t>
  </si>
  <si>
    <t>42AVBUC1</t>
  </si>
  <si>
    <t>AJOUT enseignement 42AVAC02 TD "Villes et données urbaines" pour 16h et coefficient 1, optionnel</t>
  </si>
  <si>
    <t>demande d'ajout sans incidence financière puisque le cours est porté par le M1 VEU - NMDV pour permettre aux étudiants de M1 VEU - VET d'en bénéficier aussi.</t>
  </si>
  <si>
    <t>5AAF04</t>
  </si>
  <si>
    <t>5AAF04 - MASTER 2 SOCIOLOGIE / RECHERCHES EN COMMUN ET TRANSITIONS : ECOLOGIES, ATTACHEMENTS, MILIEUX - EN FORMATION CONTINUE</t>
  </si>
  <si>
    <t>5AAF04-301</t>
  </si>
  <si>
    <t>changement d'intitulé du diplôme : nouvel intitulé : MASTER 2 SOCIOLOGIE / RECHERCHES EN COMMUN ET TRANSITIONS TERRITORIALES - EN FORMATION CONTINUE</t>
  </si>
  <si>
    <t>MNAA501-304</t>
  </si>
  <si>
    <t>changement d'intitulé du diplôme : nouvel intitulé : MASTER SOCIOLOGIE / RECHERCHES EN COMMUN ET TRANSITIONS TERRITORIALES - EN FORMATION CONTINUE</t>
  </si>
  <si>
    <t>5AEF03</t>
  </si>
  <si>
    <t>5AEF03 - MASTER 2 ETUDES SUR LE GENRE / EGALITES FC</t>
  </si>
  <si>
    <t>41AEAB02</t>
  </si>
  <si>
    <t>modification de l'intitulé du TD "Analyse quantitative des données" : ajouter à la suite "sous l'angle du genre"</t>
  </si>
  <si>
    <t>Mise en conformité avec les intitulés des enseignements mutualisés porteurs ( M1 Egales)</t>
  </si>
  <si>
    <t>41AEAD01</t>
  </si>
  <si>
    <t>modification de l'intitulé du CM Genre et organisations européennes/internationales : suppression de "européennes/"</t>
  </si>
  <si>
    <t>Mise en conformité avec les intitulés des enseignements mutualisés porteurs ( M1 Egales).</t>
  </si>
  <si>
    <t>41AEAD02</t>
  </si>
  <si>
    <t>modification de l'intitulé du CM Genre et politiques publiques :  nouvel intitulé :  "Genre et action publique"</t>
  </si>
  <si>
    <t>41AECC01</t>
  </si>
  <si>
    <t>rendre OPTIONNEL le CM "Histoire et historiographie du genre" et non obligatoire comme actuellement.</t>
  </si>
  <si>
    <t>mise en conformité avec la maquette votée lors de l'accréditation</t>
  </si>
  <si>
    <t>53AECB03</t>
  </si>
  <si>
    <t>rendre  OPTIONNEL le TD "Méthodes et objets : observations (FC)"  et non obligatoire comme actuellement.</t>
  </si>
  <si>
    <t>Mise en conformité avec la possibilité de choix d'enseignement : "53AECXB1 - 1 enseignement au choix parmi &gt;&gt;"</t>
  </si>
  <si>
    <t>54AEAA01</t>
  </si>
  <si>
    <t>modification de l'intitulé du CM Conférences académiques européennes/internationales : suppression de "européennes/"</t>
  </si>
  <si>
    <t>Mise en conformité avec les intitulés des enseignements mutualisés porteurs ( M2 Egales).</t>
  </si>
  <si>
    <t>5AVF02</t>
  </si>
  <si>
    <t>5AVF02 - MASTER 2 VILLES ET ENVIRONNEMENTS URBAINS / VILLES EN TENSION(S) : FORMES, FLUX, RISQUES</t>
  </si>
  <si>
    <t>53ABBUH1</t>
  </si>
  <si>
    <t>modification du nombre d'ECTS associés : 6 au lieu de 7</t>
  </si>
  <si>
    <t>Rééquilibrage de la valeur de chaque enseignement composant l'UE.</t>
  </si>
  <si>
    <t>53AVBUI1</t>
  </si>
  <si>
    <t>modification du nombre d'ECTS associés : 4 au lieu de 3</t>
  </si>
  <si>
    <t>Revalorisation de l'UE en fonction de la charge de travail occasionnée par le TD.</t>
  </si>
  <si>
    <t>CIEF</t>
  </si>
  <si>
    <t>3XBF01</t>
  </si>
  <si>
    <t>3XBF01 - DIPLOME D'UNIVERSITE PASSERELLE NIVEAU B1</t>
  </si>
  <si>
    <t>35XBAB01</t>
  </si>
  <si>
    <t>déplacement de la matière dans la matière dans l'UE 35XBAUC1</t>
  </si>
  <si>
    <t>permettre la création d'une UE de production écrite seulement</t>
  </si>
  <si>
    <t>35XBAC01</t>
  </si>
  <si>
    <t>déplacement de la matière dans l'UE 35XBAUD1</t>
  </si>
  <si>
    <t>ajouter ce cours aux cours complémentaires</t>
  </si>
  <si>
    <t>35XBAUA1</t>
  </si>
  <si>
    <t>modification de l'intitulé de l'UE "Compréhension orale" au lieu de "activité de l'oral"</t>
  </si>
  <si>
    <t>modification demandée pour plus de clarté</t>
  </si>
  <si>
    <t>35XBAUB1</t>
  </si>
  <si>
    <t>modification de l'intitulé "Production écrite" au lieu de "activité de l'écrit"</t>
  </si>
  <si>
    <t>modification de l'intitulé pour plus clarté</t>
  </si>
  <si>
    <t>35XBAUC1</t>
  </si>
  <si>
    <t>modification de l’intitulé de l'UE en "compréhension écrite" au lieu de "méthodologie universitaire"</t>
  </si>
  <si>
    <t>éviter que la méthodologie ait autant de poids que les matières du tronc commun</t>
  </si>
  <si>
    <t>création d'une UE intitulé "production orale" qui regroupera les matières suivantes 35XBAA04, 35XBAA02, 35XBAA03</t>
  </si>
  <si>
    <t>Regroupement de l'oral sous une même compétence et arrêt des compensations par des module qui ne relèvent pas de la même compétence</t>
  </si>
  <si>
    <t>3XBF02</t>
  </si>
  <si>
    <t>3XBF02 - DIPLOME D'UNIVERSITE PASSERELLE NIVEAU B2</t>
  </si>
  <si>
    <t>36XBBB01</t>
  </si>
  <si>
    <t>déplacement de la matière dans l'UE 36XBBUC1</t>
  </si>
  <si>
    <t>36XBBC01</t>
  </si>
  <si>
    <t>déplacement de la matière dans l'UE 36XBBUD1</t>
  </si>
  <si>
    <t>36XBBUA1</t>
  </si>
  <si>
    <t>modification de l'intitulé de l'UE "Compréhension orale" au lieu de "activité de l'oral</t>
  </si>
  <si>
    <t>36XBBUB1</t>
  </si>
  <si>
    <t>36XBBUC1</t>
  </si>
  <si>
    <t>création d'une UE intitulé "production orale" qui regroupera les matières suivantes 36XBBA02, 36XBBA03, 36XBBA04</t>
  </si>
  <si>
    <t>3XBF04</t>
  </si>
  <si>
    <t>3XBF04 - DU PASSERELLE NIVEAU B1 SEMESTRE 2</t>
  </si>
  <si>
    <t>36XBAB01</t>
  </si>
  <si>
    <t>déplacement de la matière dans la matière dans l'UE 36XBAUC1</t>
  </si>
  <si>
    <t>36XBAC01</t>
  </si>
  <si>
    <t>déplacement de la matière dans l'UE 36XBAUD1</t>
  </si>
  <si>
    <t>36XBAUA1</t>
  </si>
  <si>
    <t>36XBAUB1</t>
  </si>
  <si>
    <t>36XBAUC1</t>
  </si>
  <si>
    <t>création d'une UE intitulé "production orale" qui regroupera les matières suivantes 36XBAA04, 36XBAA02, 36XBAA03</t>
  </si>
  <si>
    <t>3XFF01</t>
  </si>
  <si>
    <t>3XFF01 - DU ETUDES FRANCAISES A1 SEMESTRE 1</t>
  </si>
  <si>
    <t>35XFAE01</t>
  </si>
  <si>
    <t>PASSAGE DE 160 H à 168H etd</t>
  </si>
  <si>
    <t>Une modification de la maquette a été faite l'an dernier mais avec une révision à la baisse du nombre d'heures qui ne correspond pas à nos conditions générales de vente puisque les formations vendues sont de 240 h et que la maquette actuelle n'en propose plus que 232.</t>
  </si>
  <si>
    <t>3XFF02</t>
  </si>
  <si>
    <t>3XFF02 - DU ETUDES FRANCAISES A1 SEMESTRE 2</t>
  </si>
  <si>
    <t>36XFBE01</t>
  </si>
  <si>
    <t>passage de 160 à 168h ETD</t>
  </si>
  <si>
    <t>La maquette a été modifiée l'an dernier à la baisse mais cela ne correspond plus à nos conditions générales de vente qui prévoient 240h alors que la maquette n'en présente plus que 232h.</t>
  </si>
  <si>
    <t>3XFF03</t>
  </si>
  <si>
    <t>3XFF03 - DU ETUDES FRANCAISES A2 SEMESTRE 1</t>
  </si>
  <si>
    <t>35XFCC01</t>
  </si>
  <si>
    <t>Passage de 46 à 48h ETD</t>
  </si>
  <si>
    <t>La maquette a été modifiée l'an dernier à la baisse mais cela ne correspond plus à nos conditions générales de vente qui prévoient 240h alors que la maquette n'en présente plus que 234h.</t>
  </si>
  <si>
    <t>35XFCF01</t>
  </si>
  <si>
    <t>passage de 116 à 120</t>
  </si>
  <si>
    <t>3XFF04</t>
  </si>
  <si>
    <t>3XFF04 - DU  ETUDES FRANCAISES A2 SEMESTRE 2</t>
  </si>
  <si>
    <t>36XFDC01</t>
  </si>
  <si>
    <t>PASSAGE DE 46H à 48H ETD</t>
  </si>
  <si>
    <t>36XFDF01</t>
  </si>
  <si>
    <t>PASSAGE DE 116H à 120H</t>
  </si>
  <si>
    <t>3XFF05</t>
  </si>
  <si>
    <t>3XFF05 - DU ETUDES FRANCAISES B1 SEMESTRE 1</t>
  </si>
  <si>
    <t>35XFEA01</t>
  </si>
  <si>
    <t>PASSAGE DE 22H à 24H</t>
  </si>
  <si>
    <t>35XFEB01</t>
  </si>
  <si>
    <t>35XFEC07</t>
  </si>
  <si>
    <t>Passage de 22h à 24h</t>
  </si>
  <si>
    <t>35XFEC09</t>
  </si>
  <si>
    <t>3XFF06</t>
  </si>
  <si>
    <t>3XFF06 - DU ETUDES FRANCAISES B1 SEMESTRE 2</t>
  </si>
  <si>
    <t>36XFFA01</t>
  </si>
  <si>
    <t>36XFFB01</t>
  </si>
  <si>
    <t>36XFFC07</t>
  </si>
  <si>
    <t>36XFFC09</t>
  </si>
  <si>
    <t>3XFF07</t>
  </si>
  <si>
    <t>3XFF07 - DU ETUDES FRANCAISES B2 SEMESTRE 1</t>
  </si>
  <si>
    <t>36XFHA01</t>
  </si>
  <si>
    <t>36XFHB01</t>
  </si>
  <si>
    <t>36XFHC07</t>
  </si>
  <si>
    <t>36XFHC08</t>
  </si>
  <si>
    <t>3XFF08</t>
  </si>
  <si>
    <t>3XFF08 - DU ETUDES FRANCAISES B2 SEMESTRE 2</t>
  </si>
  <si>
    <t>36XHHA01</t>
  </si>
  <si>
    <t>3XFF09</t>
  </si>
  <si>
    <t>3XFF09 - DU ETUDES FRANCAISES  C1 SEMESTRE 1</t>
  </si>
  <si>
    <t>35XFIA01</t>
  </si>
  <si>
    <t>35XFIB01</t>
  </si>
  <si>
    <t>35XFIC06</t>
  </si>
  <si>
    <t>35XFIC08</t>
  </si>
  <si>
    <t>3XFF10</t>
  </si>
  <si>
    <t>3XFF10 - DU ETUDES FRANCAISES C1 SEMESTRE 2</t>
  </si>
  <si>
    <t>36XFJA01</t>
  </si>
  <si>
    <t>36XFJB02</t>
  </si>
  <si>
    <t>36XFJC06</t>
  </si>
  <si>
    <t>36XFJC08</t>
  </si>
  <si>
    <t>3XFF11</t>
  </si>
  <si>
    <t>3XFF11 - DU ETUDES FRANCAISES C2 SEMESTRE 1</t>
  </si>
  <si>
    <t>35XFKA01</t>
  </si>
  <si>
    <t>35XFKB01</t>
  </si>
  <si>
    <t>35XFKD01</t>
  </si>
  <si>
    <t>35XFKE01</t>
  </si>
  <si>
    <t>3XFF12</t>
  </si>
  <si>
    <t>3XFF12 - DU ETUDES FRANCAISES C2 SEMESTRE 2</t>
  </si>
  <si>
    <t>36XFLA01</t>
  </si>
  <si>
    <t>36XFLB01</t>
  </si>
  <si>
    <t>36XFLD01</t>
  </si>
  <si>
    <t>36XFLE01</t>
  </si>
  <si>
    <t>DJVD</t>
  </si>
  <si>
    <t>1FCF01</t>
  </si>
  <si>
    <t>1FCF01 - LICENCE 1 MAJEURE DROIT ET MINEURE ADMINISTRATION PUBLIQUE</t>
  </si>
  <si>
    <t>12FCASA1</t>
  </si>
  <si>
    <t>Création TD : Conférence Parcours Julie-Victoire Daubié 20h SUIV</t>
  </si>
  <si>
    <t>Création du Parcours Julie-Victoire Daubié en Licence.
Sélection des étudiants dès la L1, avec une conférence suivie (non notée) au S2 + une au S3 (non notée) + une au S4 (non notée)
En L3, un voyage pédagogique + un programme de cours intensif (non notés)</t>
  </si>
  <si>
    <t>1FCF02</t>
  </si>
  <si>
    <t>1FCF02 - LICENCE 1 MAJEURE DROIT ET MINEURE ADMINISTRATION ECONOMIQUE ET SOCIALE (AES)</t>
  </si>
  <si>
    <t>12FCBSA1</t>
  </si>
  <si>
    <t>Création TD	Conférence Parcours Julie-Victoire Daubié 20h SUIV</t>
  </si>
  <si>
    <t>1FCF03</t>
  </si>
  <si>
    <t>1FCF03 - LICENCE 1 MAJEURE DROIT ET MINEURE ECONOMIE ET GESTION</t>
  </si>
  <si>
    <t>12FCCSA1</t>
  </si>
  <si>
    <t>Création TD Conférence Parcours Julie-Victoire Daubié 20h SUIV</t>
  </si>
  <si>
    <t>1FCF04</t>
  </si>
  <si>
    <t>1FCF04 - LICENCE 1 MAJEURE DROIT ET MINEURE HISTOIRE DE L'ART ET ARCHEOLOGIE</t>
  </si>
  <si>
    <t>12FCDSA1</t>
  </si>
  <si>
    <t>1FCF05</t>
  </si>
  <si>
    <t>1FCF05 - LICENCE 1 MAJEURE DROIT ET MINEURE SCIENCE POLITIQUE</t>
  </si>
  <si>
    <t>12FCESA1</t>
  </si>
  <si>
    <t>2FBF01</t>
  </si>
  <si>
    <t>2FBF01 - LICENCE 2 ADMNISTRATION PUBLIQUE / AFFAIRES PUBLIQUES</t>
  </si>
  <si>
    <t>24FBAA02</t>
  </si>
  <si>
    <t>suppression de ce code spécifique aux AP, rapatriement du code mutualisé avec la L2 droit 24FCAB02</t>
  </si>
  <si>
    <t>cohérence pédagogique, les étudiants sont tous ensemble dans les cours</t>
  </si>
  <si>
    <t>24FBAC02</t>
  </si>
  <si>
    <t>suppression de ce code spécifique aux AP, rapatriement du code mutualisé avec la L2 droit 24FCAC04</t>
  </si>
  <si>
    <t>2FCF01</t>
  </si>
  <si>
    <t>2FCF01 - LICENCE 2 DROIT</t>
  </si>
  <si>
    <t>23FCASA1</t>
  </si>
  <si>
    <t>24FCASA1</t>
  </si>
  <si>
    <t>2FCF02</t>
  </si>
  <si>
    <t>2FCF02 - LICENCE 2 DROIT / SCIENCE POLITIQUE</t>
  </si>
  <si>
    <t>23FCBSA1</t>
  </si>
  <si>
    <t>24FCBSA1</t>
  </si>
  <si>
    <t>2FCF03</t>
  </si>
  <si>
    <t>2FCF03 - LICENCE 2 DROIT / HISTOIRE DE L'ART ET ARCHEOLOGIE</t>
  </si>
  <si>
    <t>23FCCSA1</t>
  </si>
  <si>
    <t>24FCCSA1</t>
  </si>
  <si>
    <t>2FCF04</t>
  </si>
  <si>
    <t>2FCF04 - LICENCE 2 DROIT / ECONOMIE ET GESTION</t>
  </si>
  <si>
    <t>23FCDSA1</t>
  </si>
  <si>
    <t>24FCDSA1</t>
  </si>
  <si>
    <t>3FBF01</t>
  </si>
  <si>
    <t>3FBF01 - LICENCE 3 ADMNISTRATION PUBLIQUE / AFFAIRES PUBLIQUES</t>
  </si>
  <si>
    <t>36FBAA02</t>
  </si>
  <si>
    <t>suppression de ce code spécifique aux AP, rapatriement du code mutualisé avec la L3 droit 36FCBB02</t>
  </si>
  <si>
    <t>36FBAB02</t>
  </si>
  <si>
    <t>suppression de ce code spécifique aux AP, rapatriement du code mutualisé avec la L3 droit 36FCBA02</t>
  </si>
  <si>
    <t>3FBI01</t>
  </si>
  <si>
    <t>3FBI01 - LICENCE 3 ADMNISTRATION PUBLIQUE / AFFAIRES PUBLIQUES - PIM ALLEMAND</t>
  </si>
  <si>
    <t>3FBI02</t>
  </si>
  <si>
    <t>3FBI02 - LICENCE 3 ADMNISTRATION PUBLIQUE / AFFAIRES PUBLIQUES - PIM ESPAGNOL</t>
  </si>
  <si>
    <t>3FBI03</t>
  </si>
  <si>
    <t>3FBI03 - LICENCE 3 ADMNISTRATION PUBLIQUE / AFFAIRES PUBLIQUES - PIM ITALIEN</t>
  </si>
  <si>
    <t>3FCF01</t>
  </si>
  <si>
    <t>3FCF01 - LICENCE 3 DROIT / DROIT PRIVE</t>
  </si>
  <si>
    <t>35FCASA1</t>
  </si>
  <si>
    <t>Création TP Voyage pédagogique Parcours Julie-Victoire Daubié 20h SUIV</t>
  </si>
  <si>
    <t>36FCASA1</t>
  </si>
  <si>
    <t>Création TD Programme de cours intensif Parcours Julie-Victoire Daubié 40h SUIV</t>
  </si>
  <si>
    <t>3FCF02</t>
  </si>
  <si>
    <t>3FCF02 - LICENCE 3 DROIT / DROIT PUBLIC</t>
  </si>
  <si>
    <t>35FCBSA1</t>
  </si>
  <si>
    <t>36FCBSA1</t>
  </si>
  <si>
    <t>3FCF03</t>
  </si>
  <si>
    <t>3FCF03 - LICENCE 3 DROIT / SCIENCE POLITIQUE</t>
  </si>
  <si>
    <t>35FCCSA1</t>
  </si>
  <si>
    <t>36FCCSA1</t>
  </si>
  <si>
    <t>3FCF04</t>
  </si>
  <si>
    <t>3FCF04 - LICENCE 3 DROIT / HISTOIRE DE L'ART ET ARCHEOLOGIE</t>
  </si>
  <si>
    <t>35FCDSA1</t>
  </si>
  <si>
    <t>36FCDSA1</t>
  </si>
  <si>
    <t>3FCF05</t>
  </si>
  <si>
    <t>3FCF05 - LICENCE 3 DROIT / DROIT PRIVE - ECONOMIE ET GESTION</t>
  </si>
  <si>
    <t>35FCESA1</t>
  </si>
  <si>
    <t>36FCESA1</t>
  </si>
  <si>
    <t>4FAF01</t>
  </si>
  <si>
    <t>4FAF01 - MASTER 1 ADMINISTRATION PUBLIQUE / AFFAIRES PUBLIQUES</t>
  </si>
  <si>
    <t>//</t>
  </si>
  <si>
    <t>Il est difficile de l'expliquer par écrit, mais il faut créer une VET soeur à la VET 4FAF01 pour intégrer l'option "Prépa Talents".
Disponible par téléphone pour avoir un échange sur le sujet.</t>
  </si>
  <si>
    <t>4FBM01</t>
  </si>
  <si>
    <t>4FBM01 - MASTER 1 DROIT DES AFFAIRES / DROIT DU MARCHE DIGITAL ET DES DONNEES ICLY</t>
  </si>
  <si>
    <t>41FBED02</t>
  </si>
  <si>
    <t>Changement d'intitulé</t>
  </si>
  <si>
    <t>Changement d'intitulé pour le CM Contrats numériques qui devient Droit des contrats et numérique.</t>
  </si>
  <si>
    <t>41FBED03</t>
  </si>
  <si>
    <t>suppression</t>
  </si>
  <si>
    <t>Suppression du CM Droit de la propriété et numérique dans l'UE 4 car il est passé dans l'UE 2.</t>
  </si>
  <si>
    <t>4FDM01</t>
  </si>
  <si>
    <t>4FDM01 - MASTER 1 DROIT PUBLIC ICLY</t>
  </si>
  <si>
    <t>41FDBA01</t>
  </si>
  <si>
    <t>changement d'intitulé</t>
  </si>
  <si>
    <t>le CM Science administrative devient Questions contemporaines en droit public</t>
  </si>
  <si>
    <t>4FEF01</t>
  </si>
  <si>
    <t>4FEF01 - MASTER 1 JUSTICE, PROCES ET PROCEDURES</t>
  </si>
  <si>
    <t>41FEAB01</t>
  </si>
  <si>
    <t>changement volume horaire, passe à 15h</t>
  </si>
  <si>
    <t>Modifications liées au partenariat avec l'Université de Sherbrooke réalisées à volume horaire constant</t>
  </si>
  <si>
    <t>41FEAB02</t>
  </si>
  <si>
    <t>changement volume horaire, passe à 45h</t>
  </si>
  <si>
    <t>41FEAC03</t>
  </si>
  <si>
    <t>suppression du TD</t>
  </si>
  <si>
    <t>41FEAUA1</t>
  </si>
  <si>
    <t>Création TD Procédure civile approfondie 15h coef 1</t>
  </si>
  <si>
    <t>42FEAB01</t>
  </si>
  <si>
    <t>changement volume horaire, passe à 36h</t>
  </si>
  <si>
    <t>42FEAC01</t>
  </si>
  <si>
    <t>changement de volume horaire, passe à 8h</t>
  </si>
  <si>
    <t>42FEAUC1</t>
  </si>
  <si>
    <t>Création TD	Résolution des différends interculturels 20h coef 1</t>
  </si>
  <si>
    <t>5FAF05</t>
  </si>
  <si>
    <t>5FAF05 - MASTER 2 ADMINISTRATION PUBLIQUE / AFFAIRES PUBLIQUES ET DEVELOPPEMENT TERRITORIAL</t>
  </si>
  <si>
    <t>Je ne sais pas comment l'expliquer par écrit, mais il faut créer une VET soeur à la 5FAF05 pour intégrer les spécificités de l'option prépa Talents. Cf. maquette jointe.
Dispo par téléphone si besoin.</t>
  </si>
  <si>
    <t>5FAF06</t>
  </si>
  <si>
    <t>N/A</t>
  </si>
  <si>
    <t>5FAF06 - MASTER 2 ADMINISTRATION PUBLIQUE / MANAGEMENT PUBLIC</t>
  </si>
  <si>
    <t>Il convient de reprendre cette maquette pour y intégrer l'option et les cours transversaux de prépa talents suite à la transformation de l'ex-M2 prépa talents.
Disponible par téléphone si besoin.</t>
  </si>
  <si>
    <t>5FAM01</t>
  </si>
  <si>
    <t>5FAM01 - MASTER 2 ADMINISTRATION PUBLIQUE / CONCOURS DE LA HAUTE FONCTION PUBLIQUE</t>
  </si>
  <si>
    <t>Merci de supprimer toute l'étape : ce master est supprimé et devient une option pour 2025/2026 des deux autres parcours existants.
VET à supprimer.
Validé DF//MKL.</t>
  </si>
  <si>
    <t>5FCF01</t>
  </si>
  <si>
    <t>5FCF01 - MASTER 2 DROIT PRIVE / COMMISSAIRE DE JUSTICE</t>
  </si>
  <si>
    <t>53FCAA06</t>
  </si>
  <si>
    <t>changement volume horaire, passe à 27h</t>
  </si>
  <si>
    <t>Création de 2 cours et ajustement de volumes horaires, financés par les excédents bruts mobilisables.</t>
  </si>
  <si>
    <t>53FCAUC1</t>
  </si>
  <si>
    <t>Création TD	Jeux et loteries	6h</t>
  </si>
  <si>
    <t>Création TD	Expulsion locative 5h</t>
  </si>
  <si>
    <t>54FCAB01</t>
  </si>
  <si>
    <t>changement volume horaire, passe à 560h</t>
  </si>
  <si>
    <t>54FCAC04</t>
  </si>
  <si>
    <t>le cours Séminaire et exposé droit pénal est un CM</t>
  </si>
  <si>
    <t>5FCF03</t>
  </si>
  <si>
    <t>5FCF03 - MASTER 2 DROIT PRIVE / CONTRATS - DROIT DES EVENEMENTS SPORTIFS ET CULTURELS</t>
  </si>
  <si>
    <t>53FCCE02</t>
  </si>
  <si>
    <t>changement volume horaire, passe à 20h</t>
  </si>
  <si>
    <t>Coûts constants.</t>
  </si>
  <si>
    <t>54FCCB02</t>
  </si>
  <si>
    <t>Changement volume horaire, passe à 11h</t>
  </si>
  <si>
    <t>54FCCC01</t>
  </si>
  <si>
    <t>changement volume horaire, passe à 18h</t>
  </si>
  <si>
    <t>54FCCC02</t>
  </si>
  <si>
    <t>changement volume horaire, passe à 22h</t>
  </si>
  <si>
    <t>54FCCUA1</t>
  </si>
  <si>
    <t>changement d'intitulé de l'UE, qui devient METTRE EN PRATIQUE SES ACQUIS EN REDACTION ET EN GESTION CONTRACTUELLE</t>
  </si>
  <si>
    <t>Création TD	Pratiques du contract management 7h SUIV</t>
  </si>
  <si>
    <t>5FCF04</t>
  </si>
  <si>
    <t>5FCF04 - MASTER 2 DROIT PRIVE / DROIT DES ACTIVITES NUMERIQUES ET TIERS DE CONFIANCE</t>
  </si>
  <si>
    <t>53FCDA01</t>
  </si>
  <si>
    <t>changement volume horaire, passe à 12h</t>
  </si>
  <si>
    <t>Inversions CM/TD et volumes horaires sur certains cours. Coûts constants.</t>
  </si>
  <si>
    <t>53FCDA03</t>
  </si>
  <si>
    <t>passe en CM</t>
  </si>
  <si>
    <t>53FCDB03</t>
  </si>
  <si>
    <t>changement volume horaire, passe à 6h</t>
  </si>
  <si>
    <t>53FCDC01</t>
  </si>
  <si>
    <t>passe en TD</t>
  </si>
  <si>
    <t>54FCDD02</t>
  </si>
  <si>
    <t>changement d'intitulé, devient Alternance, rapport et note</t>
  </si>
  <si>
    <t>54FCDE01</t>
  </si>
  <si>
    <t>changement d'intitulé, devient Travail de rédaction du rapport et de la note d'alternance (autonomie)</t>
  </si>
  <si>
    <t>5FDM01</t>
  </si>
  <si>
    <t>5FDM01 - MASTER 2 DROIT PUBLIC / ACTION PUBLIQUE : ETAT, EUROPE, COLLECTIVITES TERRITORIALES</t>
  </si>
  <si>
    <t>53FDCC04</t>
  </si>
  <si>
    <t>Evaluation d'un cours jusque là en SUIV, passe coef 1</t>
  </si>
  <si>
    <t>Demandes de modifications formulées par l'UCLY</t>
  </si>
  <si>
    <t>54FDBUC1</t>
  </si>
  <si>
    <t>Les étudiants suivent au choix le mémoire ou le stage. Ils doivent pouvoir choisir un enseignement parmi : 
54FDBC01	STSUIV	Stage et rapport
ou 54FDBC03 MEMSUIV	Mémoire</t>
  </si>
  <si>
    <t>54FDCA01</t>
  </si>
  <si>
    <t>5FEF01</t>
  </si>
  <si>
    <t>5FEF01 - MASTER 2 JUSTICE, PROCES ET PROCEDURES / MEDIATION</t>
  </si>
  <si>
    <t>53FEAA01</t>
  </si>
  <si>
    <t>53FEAC04</t>
  </si>
  <si>
    <t>53FEAC05</t>
  </si>
  <si>
    <t>changement volume horaire, passe à 30h</t>
  </si>
  <si>
    <t>54FEAA01</t>
  </si>
  <si>
    <t>changement de volume horaire, passe à 10h</t>
  </si>
  <si>
    <t>54FEAUA1</t>
  </si>
  <si>
    <t>changement d'intitulé, devient ACCOMPAGNEMENT DE MÉMOIRE ET EXPERIENCE CLINIQUE + passe à 5 crédits</t>
  </si>
  <si>
    <t>54FEAUB1</t>
  </si>
  <si>
    <t>changement de crédits, passe à 25 crédits</t>
  </si>
  <si>
    <t>DRI</t>
  </si>
  <si>
    <t>TKMI01</t>
  </si>
  <si>
    <t>TKMI01 - Programme International MINERVE (PIM)</t>
  </si>
  <si>
    <t>23KMAD01</t>
  </si>
  <si>
    <t>Mutualisation de la L2 MINERVE DROIT Allemand avec L3 MINERVE DROIT allemand
Code 23KMAD01 (CM) porté par 35KMAD01 (CM)</t>
  </si>
  <si>
    <t>Nous sommes confrontés à un problème d'effectif en 2024-25, en L3 MINERVE DROIT ALLEMAND. En effet, avec les départs en mobilité en L3, couplés à un effectif réduit des étudiants MINERVE DROIT allemand, nous devons mutualiser provisoirement les deux années de Droit allemand L2 et L3.
En 2024-2025, les étudiants L2 MINERVE DROIT suivront les cours de L3 MINERVE DROIT. C'est donc la L3 qui portera les charges pédagogiques.
En 2025-2026, les étudiants L3 MINERVE DROIT suivront les cours de L2 MINERVE DROIT. C'est donc la L2 qui portera les charges pédagogiques.
En 2026-2027, retour à la normale, en même temps que l'accréditation.</t>
  </si>
  <si>
    <t>23KMAD05</t>
  </si>
  <si>
    <t>Mutualisation de la L2 MINERVE DROIT Allemand avec L3 MINERVE DROIT Allemand
Code 23KMAD05 (TD) porté par 35KMAD05 (TD)</t>
  </si>
  <si>
    <t>Nous sommes confrontés à un problème d'effectif en 2024-25, en L3 MINERVE DROIT Allemand. En effet, avec les départs en mobilité en L3, couplés à un effectif réduit des étudiants MINERVE DROIT Allemand, nous devons mutualiser provisoirement les deux années de Droit Allemand L2 et L3.
En 2024-2025, les étudiants L2 MINERVE DROIT suivront les cours de L3 MINERVE DROIT. C'est donc la L3 qui portera les charges pédagogiques.
En 2025-2026, les étudiants L3 MINERVE DROIT suivront les cours de L2 MINERVE DROIT. C'est donc la L2 qui portera les charges pédagogiques.
En 2026-2027, retour à la normale, en même temps que l'accréditation.</t>
  </si>
  <si>
    <t>23KMID01</t>
  </si>
  <si>
    <t>Mutualisation de la L2 MINERVE DROIT italien avec L3 MINERVE DROIT italien
Code 23KMID01 (CM) porté par 35KMID01 (CM)</t>
  </si>
  <si>
    <t>"Nous sommes confrontés à un problème d'effectif en 2024-25, en L3 MINERVE DROIT ITALIEN. En effet, avec les départs en mobilité en L3, couplés à un effectif réduit des étudiants MINERVE DROIT italien, nous devons mutualiser provisoirement les deux années de Droit italien L2 et L3.
En 2024-2025, les étudiants L2 MINERVE DROIT suivront les cours de L3 MINERVE DROIT. C'est donc la L3 qui portera les charges pédagogiques.
En 2025-2026, les étudiants L3 MINERVE DROIT suivront les cours de L2 MINERVE DROIT. C'est donc la L2 qui portera les charges pédagogiques.
En 2026-2027, retour à la normale, en même temps que l'accréditation.</t>
  </si>
  <si>
    <t>23KMID05</t>
  </si>
  <si>
    <t>Mutualisation de la L2 MINERVE DROIT italien avec L3 MINERVE DROIT italien
Code 23KMID05 (TD) porté par 35KMID05 (TD)</t>
  </si>
  <si>
    <t>Nous sommes confrontés à un problème d'effectif en 2024-25, en L3 MINERVE DROIT ITALIEN. En effet, avec les départs en mobilité en L3, couplés à un effectif réduit des étudiants MINERVE DROIT italien, nous devons mutualiser provisoirement les deux années de Droit italien L2 et L3.
En 2024-2025, les étudiants L2 MINERVE DROIT suivront les cours de L3 MINERVE DROIT. C'est donc la L3 qui portera les charges pédagogiques.
En 2025-2026, les étudiants L3 MINERVE DROIT suivront les cours de L2 MINERVE DROIT. C'est donc la L2 qui portera les charges pédagogiques.
En 2026-2027, retour à la normale, en même temps que l'accréditation.</t>
  </si>
  <si>
    <t>24KMAD01</t>
  </si>
  <si>
    <t>Mutualisation de la L2 MINERVE DROIT Allemand avec L3 MINERVE DROIT Allemand
Code 24KMAD01 (CM) porté par 36KMAD01 (CM)</t>
  </si>
  <si>
    <t>24KMAD05</t>
  </si>
  <si>
    <t>"Mutualisation de la L2 MINERVE DROIT Allemand avec L3 MINERVE DROIT Allemand
Code 24KMAD05 (TD) porté par 36KMAD05 (TD)</t>
  </si>
  <si>
    <t>"Nous sommes confrontés à un problème d'effectif en 2024-25, en L3 MINERVE DROIT Allemand. En effet, avec les départs en mobilité en L3, couplés à un effectif réduit des étudiants MINERVE DROIT Allemand, nous devons mutualiser provisoirement les deux années de Droit Allemand L2 et L3.
En 2024-2025, les étudiants L2 MINERVE DROIT suivront les cours de L3 MINERVE DROIT. C'est donc la L3 qui portera les charges pédagogiques.
En 2025-2026, les étudiants L3 MINERVE DROIT suivront les cours de L2 MINERVE DROIT. C'est donc la L2 qui portera les charges pédagogiques.
En 2026-2027, retour à la normale, en même temps que l'accréditation.</t>
  </si>
  <si>
    <t>24KMID01</t>
  </si>
  <si>
    <t>Mutualisation de la L2 MINERVE DROIT italien avec L3 MINERVE DROIT italien
Code 24KMID01 (CM) porté par 36KMID01 (CM)</t>
  </si>
  <si>
    <t>24KMID05</t>
  </si>
  <si>
    <t>Mutualisation de la L2 MINERVE DROIT italien avec L3 MINERVE DROIT italien
Code 24KMID05 (TD) porté par 36KMID05 (TD)</t>
  </si>
  <si>
    <t>ICOM</t>
  </si>
  <si>
    <t>3LTF01</t>
  </si>
  <si>
    <t>3LTF01 - LICENCE PRO METIERS DE LA COMMUNICATION : CHEF DE PROJET COMMUNICATION / CONDUITE DE PROJET ET LOGICIELS LIBRES</t>
  </si>
  <si>
    <t>35LTAUD2</t>
  </si>
  <si>
    <t>Passer de 1 à 2 enseignements au choix</t>
  </si>
  <si>
    <t>Permettre plus de choix aux étudiants, sans augmenter le volume de cours sur la maquette</t>
  </si>
  <si>
    <t>36LTAUD2</t>
  </si>
  <si>
    <t>4LAF01</t>
  </si>
  <si>
    <t>4LAF01 - MASTER 1 INFORMATION-COMMUNICATION / MEDIATIONS, USAGES, SAVOIRS ET EXPERTISES (MUSE)</t>
  </si>
  <si>
    <t>41LAAC02</t>
  </si>
  <si>
    <t>Modification d’intitulé : changer « Innovation et nouveaux dispositifs de médiation numérique » pour « Plan de communication multimédia »</t>
  </si>
  <si>
    <t>But : mieux correspondre au contenu de l’EP
NB : cet EP est mutualisé avec le M1 Information-communication GECI 4LAF02. Le changement sera donc valable pour les deux maquettes</t>
  </si>
  <si>
    <t>4LIF01</t>
  </si>
  <si>
    <t>4LIF01 - MASTER 1 INFORMATIQUE</t>
  </si>
  <si>
    <t>41LIAB01 et 41LIAB02</t>
  </si>
  <si>
    <t>Fermeture de ces 2 EP qui étaient à choix.
Remplacement par 1 seul EP obligatoire nommé « Logiciel de spécialité » (TD).
Le volume horaire reste identique.</t>
  </si>
  <si>
    <t>Harmonisation des libellés avec le parcours en alternance. Les cours ne sont pas mutualisés, mais le programme est identique.</t>
  </si>
  <si>
    <t>41LIAUB1</t>
  </si>
  <si>
    <t>Changement de libellé pour « LOGICIEL DE SPECIALITE »</t>
  </si>
  <si>
    <t>4LMF01</t>
  </si>
  <si>
    <t>4LMF01 - MASTER 1 MODE</t>
  </si>
  <si>
    <t>41LMAB05</t>
  </si>
  <si>
    <t>Passage de 24h CM à 17h CM</t>
  </si>
  <si>
    <t>Vincent Bullich, PU recruté en septembre 2024 et nouveau responsable du master, a repris ce CM et l'a réorienté autour des industries culturelles et créatives. Ce changement d'intitulé s'insère également dans une stratégie d'affichage et de valorisation du master qui traite de la Mode comme une industrie culturelle et créative. Les heures supprimées servent à créer un nouvel enseignement "Filière et Organisations" (voir argumentaire sur ce nouvel enseignement)</t>
  </si>
  <si>
    <t>Changement d’intitulé. Nouvel intitulé « Industries culturelles et créatives »</t>
  </si>
  <si>
    <t>41LMAD01</t>
  </si>
  <si>
    <t>Changement d’intitulé. Nouvel intitulé « Gestion de projet »</t>
  </si>
  <si>
    <t>Changement en cohérence avec conseil de perfectionnement : inefficacité du cours sur l'évènementiel.
Suppression de la partie gestion évènementielle. L'économie d'heures permet la création de nouveaux enseignements en M1 (Atelier Stage) et M2 (Innovations numériques dans la mode : Plateformes, IA.)</t>
  </si>
  <si>
    <t>Passage de 12h à 7h TD</t>
  </si>
  <si>
    <t>41LMAD03</t>
  </si>
  <si>
    <t>Changement d'intitulé. Nouveau nom "Stratégies de marques"</t>
  </si>
  <si>
    <t>Nouvel intitulé correspondant mieux à la réalité de l'enseignement et plus cohérent avec les attentes des entreprises (stratégies d'affichage)</t>
  </si>
  <si>
    <t>41LMAE02</t>
  </si>
  <si>
    <t>Changement d'intitulé. Nouveau Nom "Journalisme de Mode"</t>
  </si>
  <si>
    <t>Nouvel intitulé plus cohérent avec les attentes des entreprises (stratégies d'affichage)</t>
  </si>
  <si>
    <t>42LMAB08</t>
  </si>
  <si>
    <t>Création d'un nouvel enseignement dans l'UE 42LMAUB1. 
TD "Connaissances des filières et organisations mode et textile" 4h TD Obligatoire Non noté</t>
  </si>
  <si>
    <t>Mise en cohérence avec la fiche RNCP du master Mode puisqu'à ce jour, le master ne contient aucun enseignement sur l'économie des organisations de la filière textile et des organisations de mode (création - production - conception - distribution - communication) pourtant essentielle à l'insertion professionnelle des diplômés + Cours créé grâce à la réduction de volume du CM du CM 41LMAB05</t>
  </si>
  <si>
    <t>42LMAB09</t>
  </si>
  <si>
    <t>Création d'un nouvel enseignement dans l'UE 42LMAUB1. 
TD "Atelier Stage" 2h TD Obligatoire Non noté</t>
  </si>
  <si>
    <t>Les entreprises du secteur luxe débutent leur campagne de recrutement de stagiaires tout début septembre (pour stage en janvier). Le TD Atelier Stage au S3 M2 (fin septembre - octobre) intervient donc trop tard pour préparer les étudiants qui souhaitent faire leur stage dans le luxe. Création d'un TD de 2h en fin de M1 pour favoriser les stages dans le luxe (conseils veille informationnelle, Job Teaser, conseil CV/LM, etc.). La création de ce TD est en cohérence avec une demande des entreprises du secteur luxe (Hermès, Longchamp) qui souhaiteraient recevoir plus de candidatures issues de ce master. Cours créé sur l'économie d'heures liées à la réduction du volume horaire du TD 41LMAD01</t>
  </si>
  <si>
    <t>42LMAC02</t>
  </si>
  <si>
    <t>Changement d'intitulé. Nouveau nom "Conseils en stratégies de création de marques de mode"</t>
  </si>
  <si>
    <t>Depuis 2023/2024, la sortie associée a l'ex-CM Grands courants de la création sert désormais un projet pédagogique liant le master Mode et la LP Métiers de la Mode de l'ICOM (campus Maya Campus Roanne). Visite de l'école Maya Campus (Roanne) des M1 + Participation des M1 a l'oral blanc des projets de marque des LP en tant que jury. Les M1 ont un rôle de conseils en stratégies de marques auprès des LP. Expérience de cette sortie en 23/24 encensée par les conseils de perfectionnement de la LP et du Master.</t>
  </si>
  <si>
    <t>42LMAC05</t>
  </si>
  <si>
    <t>Changement intitulé. Nouveau nom "Droits de la création"</t>
  </si>
  <si>
    <t>Repositionnement d'un CM suite au recrutement de Vincent Bullich, nouveau PU et responsable du master et en cohérence avec ses spécialités et les compétences nécessaires à l'insertion professionnelle des diplômés : cours sur les droits à l'image et la propriété intellectuelle, centraux dans les filières mode et textile.</t>
  </si>
  <si>
    <t>Transformation du volume horaire 16h TD en 17hCM</t>
  </si>
  <si>
    <t>Renforcement de ce cours (le seul en Droit de la formation)
+ Transformation en CM, ce qu’il est dans la réalité (assuré par un PU)
Le coût supplémentaire est pris en charge par la suppression du TD 42LMAC06</t>
  </si>
  <si>
    <t>42LMAC06</t>
  </si>
  <si>
    <t>Suppression de ce TD</t>
  </si>
  <si>
    <t>Suppression de ce TD pour prendre en charge le changement de volume de 42LMAC05 Grands courants de la création (désormais Droits de la création)</t>
  </si>
  <si>
    <t>42LMAD01</t>
  </si>
  <si>
    <t>Modification non visible sur la maquette Apogée : passage de 6 groupes 5 groupes, gain de 2h (cf outil maquette : 2h par groupe, 6 groupes prévus, soit 12h d’enseignement – passage à 10h)</t>
  </si>
  <si>
    <t>Maintenir l’équilibre budgétaire</t>
  </si>
  <si>
    <t>42LMAUC1</t>
  </si>
  <si>
    <t>Changement d'intitulé. 
Nouveau nom :  "Images de Mode et enjeux juridiques"</t>
  </si>
  <si>
    <t>Nouvel intitulé plus cohérent avec les EP modifiés</t>
  </si>
  <si>
    <t>UE 42LMAUB1</t>
  </si>
  <si>
    <t>Changement d'intitulé. Nouveau Nom "Environnement professionnel et techniques de communication"</t>
  </si>
  <si>
    <t>Changement d'intitulé d'UE pour être en cohérence avec l'ajout de deux enseignements dans cette UE.</t>
  </si>
  <si>
    <t>5LIF04</t>
  </si>
  <si>
    <t>5LIF04 - MASTER 2 INFORMATIQUE / INGENIERIE DU JEU VIDEO (GAMAGORA)</t>
  </si>
  <si>
    <t>54LIDC01</t>
  </si>
  <si>
    <t>Passer la durée obligatoire minimum de 604h étudiant à 450h</t>
  </si>
  <si>
    <t>Le calendrier de la formation rend la recherche d’un stage de 604h trop complexe. Le passage à 450h minimum permettrait de faciliter la recherche de stage des étudiants</t>
  </si>
  <si>
    <t>5LIF06</t>
  </si>
  <si>
    <t>5LIF06 - MASTER 2 INFORMATIQUE / ORGANISATION ET PROTECTION DES SYSTEMES D'INFORMATION EN ENTREPRISE (OPSIE)</t>
  </si>
  <si>
    <t>53LIFA02</t>
  </si>
  <si>
    <t>Ajout de 3h</t>
  </si>
  <si>
    <t>Ajout de 3h afin d'intégrer les évaluations pendant le cours</t>
  </si>
  <si>
    <t>Ajout de 6h</t>
  </si>
  <si>
    <t>Ajout de 6h afin d'intégrer les évaluations pendant le cours + ajout de la partie docker dans le cours</t>
  </si>
  <si>
    <t>53LIFA04</t>
  </si>
  <si>
    <t>53LIFA05</t>
  </si>
  <si>
    <t>53LIFB01</t>
  </si>
  <si>
    <t>53LIFB03</t>
  </si>
  <si>
    <t>ajout EP de 12h TD sous le nom "Forensic"</t>
  </si>
  <si>
    <t>Cours à ajouter, il aborde les aspects règlementaires de la sécurité informatique</t>
  </si>
  <si>
    <t>53LIFC01</t>
  </si>
  <si>
    <t>53LIFC02</t>
  </si>
  <si>
    <t>Donner plus de visibilité</t>
  </si>
  <si>
    <t>53LIFC03</t>
  </si>
  <si>
    <t>53LIFC04</t>
  </si>
  <si>
    <t>Ajout d'un EP sous le nom "Gouvernance et conformité" de 12h TD</t>
  </si>
  <si>
    <t>Cours à ajouter, il aborde les aspects gonvernance de la cybersécurité</t>
  </si>
  <si>
    <t>54LIFA01</t>
  </si>
  <si>
    <t>Cours à supprimer</t>
  </si>
  <si>
    <t>54LIFA02</t>
  </si>
  <si>
    <t>Changement de libellé pour "Conception sécurisée des systèmes d'information"</t>
  </si>
  <si>
    <t>Donner une meilleure visibilité</t>
  </si>
  <si>
    <t>54LIFA03</t>
  </si>
  <si>
    <t>12h à enlever</t>
  </si>
  <si>
    <t>ERREUR : Volume horaire à corriger</t>
  </si>
  <si>
    <t>54LIFB04</t>
  </si>
  <si>
    <t>Ajout de 8h TD</t>
  </si>
  <si>
    <t>Ajout de 8h TD pour des ateliers sécurité supplémentaires</t>
  </si>
  <si>
    <t>54LIFD01</t>
  </si>
  <si>
    <t>5LIF07</t>
  </si>
  <si>
    <t>5LIF07 - MASTER 2 INFORMATIQUE / ORGANISATION ET PROTECTION DES SYSTEMES D'INFORMATION EN ENTREPRISE (OPSIE) FC</t>
  </si>
  <si>
    <t>53LIGA01</t>
  </si>
  <si>
    <t>Ajout de 1hCM</t>
  </si>
  <si>
    <t>Ajout de 1hCM  afin d'intégrer les évaluations pendant le cours</t>
  </si>
  <si>
    <t>53LIGA02</t>
  </si>
  <si>
    <t>Ajout de 4hCM</t>
  </si>
  <si>
    <t>Ajout de 4hCM afin d'intégrer les évaluations pendant le cours + ajout de la partie docker dans le cours</t>
  </si>
  <si>
    <t>53LIGA04</t>
  </si>
  <si>
    <t>53LIGA05</t>
  </si>
  <si>
    <t>53LIGB01</t>
  </si>
  <si>
    <t>53LIGB03</t>
  </si>
  <si>
    <t>Ajout d'un EP "Forensic" de 12h CM</t>
  </si>
  <si>
    <t>53LIGC01</t>
  </si>
  <si>
    <t>53LIGC02</t>
  </si>
  <si>
    <t>Changement d'intitulé pour "Plans de continuité des activité et gestion de crises"</t>
  </si>
  <si>
    <t>53LIGC03</t>
  </si>
  <si>
    <t>53LIGC04</t>
  </si>
  <si>
    <t>Ajout d'un EP "Gouvernance et conformité" 12h CM</t>
  </si>
  <si>
    <t>Cours à ajouter, il aborde les aspects gouvernance de la cybersécurité</t>
  </si>
  <si>
    <t>54LIGA01</t>
  </si>
  <si>
    <t>54LIGA02</t>
  </si>
  <si>
    <t>Changement d'intitulé pour "Conception sécurisée des systèmes d'information"</t>
  </si>
  <si>
    <t>54LIGB01</t>
  </si>
  <si>
    <t>Changement intitulé pour "Technique de recherche d'emploi (accompagnement projets professionnels)"</t>
  </si>
  <si>
    <t>Intitulé à compléter</t>
  </si>
  <si>
    <t>54LIGB04</t>
  </si>
  <si>
    <t>Ajout de 8h CM</t>
  </si>
  <si>
    <t>Ajout de 8h CM pour des ateliers sécurité supllémentaires</t>
  </si>
  <si>
    <t>54LIGD01</t>
  </si>
  <si>
    <t>5LMF01</t>
  </si>
  <si>
    <t>5LMF01 - MASTER 2 MODE / MODE ET COMMUNICATION</t>
  </si>
  <si>
    <t>53LMAB03</t>
  </si>
  <si>
    <t>Suppression</t>
  </si>
  <si>
    <t>Supression du CM Mode et Internationnalisation afin de renforcer l'enseignement 53LMAB06 (Ethique de la Mode) - La dimension internationale sera traitée dans le cours sur l'éthique de la mode (production à l'étranger - sous-traitance - conditions de travail...)</t>
  </si>
  <si>
    <t>53LMAB04</t>
  </si>
  <si>
    <t>Déplacement du TD Prospectives de mode et marketing créatif dans l'UE 53LMAUC1. Le TD Prend le code 53LMAC04</t>
  </si>
  <si>
    <t>Déplacement du TD Prospectives de mode et marketing créatif dans l'UE 53LMAUC1 pour correspondre à la réalité de l'enseignement et du projet associé au TD Stratégies et tendances des marques de mode. Ces deux TD donnent lieu à un même projet important dans le M2 : un projet de prospectives et stratégies de marques. Volonté du conseil de perfectionnement de donner de l'ampleur à ce projet réalisé sous l'égide d'entreprises de mode (Hermès, Longchamp, Maison Malfroy, Springcourt...) pour stratégies d'affichage auprès des entreprises partenaires.</t>
  </si>
  <si>
    <t>53LMAB05</t>
  </si>
  <si>
    <t>Suppression du Proj SUIV 53LMAB05 pour fusion avec le PROJSUIV 53LMAC02</t>
  </si>
  <si>
    <t>Conformément aux arguments formulés dans la ligne précédente : fusion des PROJSUIV 53LMAB05 et PROJSUIV 53LMAC02</t>
  </si>
  <si>
    <t>53LMAB06</t>
  </si>
  <si>
    <t>Modification Volume horaire. Passage à 16h TD</t>
  </si>
  <si>
    <t>En cohérence avec les demandes du conseil de perfectionnement face aux évolutions du secteur et dans une stratégie d'affichage, renforcement du cours sur les enjeux éthique de la mode. Les 6h TD ajoutées sont possibles grâce à la suppression du CM Mode et Internationnalisation 4hCM</t>
  </si>
  <si>
    <t>Changement intitulé. Nouveau nom "Ethique et engagement dans la mode"</t>
  </si>
  <si>
    <t>En cohérence avec les demandes du conseil de perfectionnement face aux évolutions du secteur et dans une stratégie d'affichage, changement d'intitulé pour que le mot "éthique" apparaisse.</t>
  </si>
  <si>
    <t>53LMAC02</t>
  </si>
  <si>
    <t>Changement d'intitulé suite fusion. Nouveau nom "Projet entreprise : Prospectives, Stratégies et tendances de marques"</t>
  </si>
  <si>
    <t>Changement d'intitulé suite fusion des PROJSUIV 53LMAB05 et PROJSUIV 53LMAC02</t>
  </si>
  <si>
    <t>Changement volume projet. 50h désormais</t>
  </si>
  <si>
    <t>Changement volume horaire suite fusion des PROJSUIV 53LMAB05 et PROJSUIV 53LMAC02</t>
  </si>
  <si>
    <t>53LMAC03</t>
  </si>
  <si>
    <t>Déplacement du TD Visual merchandising dans l'UE 53LMAUF1. Le TD Prend le code 53LMAF04</t>
  </si>
  <si>
    <t>Afin de consacrer une UE entière au projet entreprise (53LMAC02) qui est l'un des deux gros projets du M2 (avec Fashion Films), déplacement du TD Visual Merchandising.</t>
  </si>
  <si>
    <t>53LMAD01</t>
  </si>
  <si>
    <t>Changement d'intitulé. Nouveau nom "Visibilité et notoriété : approches critiques "</t>
  </si>
  <si>
    <t>Meilleure lisibilité de l'enseignement auprès des entreprises et étudiants.</t>
  </si>
  <si>
    <t>53LMAD04</t>
  </si>
  <si>
    <t>Changement d'intitulé. Nouveau nom "Innovations numériques dans la mode : plateformes, IA"</t>
  </si>
  <si>
    <t>Repositionnement d'un enseignement en cohérence avec les évolutions du secteurs sur les innovations numériques dans la Mode suite recrutement nouveau PU  + Stratégies d'affichage auprès des entreprises (importance d'afficher les mots "plateforme" - "IA")</t>
  </si>
  <si>
    <t>Changement de volume horaire : passage à 3h de TD</t>
  </si>
  <si>
    <t>Passage à une organisation différente dans l’accompagnement des étudiants</t>
  </si>
  <si>
    <t>53LMAD05</t>
  </si>
  <si>
    <t>Ajout d’un EP en PROJTD avec  4H accompagnement sous le code 53LMAD05</t>
  </si>
  <si>
    <t>Pour création d'un CM accompagnant ce TD désormais repositionné sur les innovations numériques dans la Mode.</t>
  </si>
  <si>
    <t>53LMAD06</t>
  </si>
  <si>
    <t>Création d’un CM. 12h CM Non noté Obligatoire</t>
  </si>
  <si>
    <t>Création d'un CM "Innovations numériques dans la mode : plateformes, NFT, IA" en lien avec les évolutions du secteurs sur les innovations numériques dans la Mode suite recrutement nouveau PU  + Stratégies d'affichage auprès des entreprises (importance d'afficher les mots "plateforme" - "IA")</t>
  </si>
  <si>
    <t>53LMAF01</t>
  </si>
  <si>
    <t>Réduction du volume du TD. Passage à 7h</t>
  </si>
  <si>
    <t>réduction suite rajout du même cours en M1</t>
  </si>
  <si>
    <t>53LMAF02</t>
  </si>
  <si>
    <t>Changement d'intitulé. Nouveau nom "Entrepreneuriat dans la mode"</t>
  </si>
  <si>
    <t>Nouvel intitulé plus lisible pour les entreprises</t>
  </si>
  <si>
    <t>53LMAF03</t>
  </si>
  <si>
    <t>Changement d'intitulé. Nouveau nom "Professionnal English in Fashion"</t>
  </si>
  <si>
    <t>Repositionnement de l'enseignement pour un cours d'anglais professionnel suite demande du conseil de perfectionnement.</t>
  </si>
  <si>
    <t>53LMAUB1</t>
  </si>
  <si>
    <t>Changement d’intitulé. 
Nouveau Nom : « SENS et HISTOIRE DANS LA MODE »</t>
  </si>
  <si>
    <t>Changement d'intitulé en cohérence avec les nouveaux enseignements de cette UE</t>
  </si>
  <si>
    <t>53LMAUD1</t>
  </si>
  <si>
    <t>Changement d'intitulé de l'UE. Nouveau nom "Mode et numérique"</t>
  </si>
  <si>
    <t>Changement d'intitulé pour cohérence avec l'UE modifiée dans son contenu</t>
  </si>
  <si>
    <t>M3LMAUB1</t>
  </si>
  <si>
    <t>Changement du volume d'ECTS. Passage à 5</t>
  </si>
  <si>
    <t>Suite modification UE, réduction du volume d'ECTS pour cohérence</t>
  </si>
  <si>
    <t>M3LMAUC1</t>
  </si>
  <si>
    <t>Changement du volume d'ECTS. Passage à 8</t>
  </si>
  <si>
    <t>Suite modification des EP au sein de l'UE, augmentation du volume ECTS pour reconnaitre l'ampleur du travail demandé dans le cadre du projet entreprise.</t>
  </si>
  <si>
    <t>IETL</t>
  </si>
  <si>
    <t>4ASF01</t>
  </si>
  <si>
    <t>4ASF01 - MASTER 1 SCIENCES SOCIALES / LUTTE CONTRE LES INEGALITES ET LES DISCRIMINATIONS DANS LE TRAVAIL ET L'EMPLOI (LuCIDITE)</t>
  </si>
  <si>
    <t>42ASAB03</t>
  </si>
  <si>
    <t>CM "Action publique et lutte contre les discriminations" : modification du commentaire : co-porté par IEP Lyon pour 27 HETD et Lyon2 pour 9 HETD en lieu et place de "Porté par IEP Lyon"</t>
  </si>
  <si>
    <t>Mise en conformité avec la réalité de répartition de paiement des 24 heures du CM.</t>
  </si>
  <si>
    <t>5MAF05</t>
  </si>
  <si>
    <t>5MAF05 - MASTER 2 DROIT SOCIAL / INGENIERIE DE LA PROTECTION SOCIALE</t>
  </si>
  <si>
    <t>53MADC02</t>
  </si>
  <si>
    <t>La rupture du contrat de travail et la perte de l'emploi  REMPLACE  La perte de l'emploi</t>
  </si>
  <si>
    <t>modification de l'intitulé pour rendre le cours plus visible aux yeux des étudiants</t>
  </si>
  <si>
    <t>53MAEA03</t>
  </si>
  <si>
    <t>suppression de l'enseignement (15HETD)</t>
  </si>
  <si>
    <t>Dans la perspective d'une meilleure adéquation du diplôme avec le droit de travail, ce cours est supprimé au profit d'un autre.
Le statut du personnel de la sécurité sociale ne se distingue qu'à la marge de celui des salariés de droit commun</t>
  </si>
  <si>
    <t>53MAEB02</t>
  </si>
  <si>
    <t>Droit de la négociation et  pratique de la négociation de la protection sociale complémentaire
REMPLACE La pratique de la négociation de la protection sociale complémentaire</t>
  </si>
  <si>
    <t>53MAEB03</t>
  </si>
  <si>
    <t>Le droit de la négociation collective (approfondissement) REMPLACE Contentieux de la prévoyance</t>
  </si>
  <si>
    <t>53MAED01</t>
  </si>
  <si>
    <t>La gestion des risques psycho-sociaux REMPLACE L'employeur face à la réalisation du risque (tarification et recours de l'employeur suite à AT/MP)</t>
  </si>
  <si>
    <t>CREATION de l'enseignement Le rapport d'emploi
10 HCM ( en compensation de la suppression de 53MAEA03 - 15HETD)</t>
  </si>
  <si>
    <t>La question du rapport s'inscrit dans le champ du droit du travail et à ce titre, renforce la réorientation vers cette discipline</t>
  </si>
  <si>
    <t>Le diplôme souffre d’un nombre insuffisant d’apprentis. Dans la perspective d’une augmentation des recettes liées à l’apprentissage, une meilleure visibilité du diplôme sous l’angle du droit du travail est recherchée :
-	Par la suppression d’un cours (statut du personnel des organismes de SS) qui en tant que tel se justifie faut de de distinctions profondes entre le statut du personnel des organismes de sécurité sociale et la situation des salariés de droit commun
-	Par des modifications d’intitulés pour rendre les cours plus intelligibles aux yeux des étudiants, surtout au niveau du choix entre les deux diplômes en apprentissage.
-	-Par l’ajout d’un nouveau cours qui s’inscrit dans le champ du droit de travail, tout en restant lié au domaine de la protection sociale</t>
  </si>
  <si>
    <t>LESLA</t>
  </si>
  <si>
    <t>2DCF01</t>
  </si>
  <si>
    <t>2DCF01 - LICENCE 2 SCIENCES DU LANGAGE</t>
  </si>
  <si>
    <t>23DCAA03</t>
  </si>
  <si>
    <t>Changement d'intitulé
Elements de lexicologie et de mélexicographie historique</t>
  </si>
  <si>
    <t>Clarification</t>
  </si>
  <si>
    <t>3DCF01</t>
  </si>
  <si>
    <t>3DCF01 - LICENCE 3 SCIENCES DU LANGAGE / LANGUES, LANGAGES, APPRENTISSAGE ET HANDICAP</t>
  </si>
  <si>
    <t>35DCAB02</t>
  </si>
  <si>
    <t>Changement d'intitulé
"Sémantique de la temporalité linguistique en français"</t>
  </si>
  <si>
    <t>Changement de contenu du cours</t>
  </si>
  <si>
    <t>4DCF01</t>
  </si>
  <si>
    <t>4DCF01 - MASTER 1 SCIENCES DU LANGAGE</t>
  </si>
  <si>
    <t>41DCAD03</t>
  </si>
  <si>
    <t>Changement du contenu du cours</t>
  </si>
  <si>
    <t>PSYCHO</t>
  </si>
  <si>
    <t>2NAM01</t>
  </si>
  <si>
    <t>2NAM01 - LICENCE 2 PSYCHOLOGIE (ICLY)</t>
  </si>
  <si>
    <t>23NAJD07</t>
  </si>
  <si>
    <t>TD Violences intra familiales - à placer au S4 plutôt qu'au S3</t>
  </si>
  <si>
    <t>Etant donné que l'option "le couple" a été déplacé du S4 au S3, nous avons transféré l'option "violence intra familiale" du S3 au S4 afin de mieux appréhender les dynamiques familiales sous un angle pathologique.</t>
  </si>
  <si>
    <t>24NAJD04</t>
  </si>
  <si>
    <t>TD	Le couple - A PLACER AU S3 plutôt qu'au S4</t>
  </si>
  <si>
    <t>Par souci de progression pédagogique, nous souhaitons présenter les concepts liés au couple et à la famille dès le S3 afin de pouvoir ensuite approfondir les pathologies des dynamiques familiales.</t>
  </si>
  <si>
    <t>24NAJUD1</t>
  </si>
  <si>
    <t>Créer l'option « TD Neuropsychologie et remédiation socio-cognitive »</t>
  </si>
  <si>
    <t>Compte tenu du succès rencontré par l'option " Remédiation cognitive" enseignée en L3, nous envisageons de l'ouvrir dès la L2 afin de poser les bases essentielles. Cela permettra de sensibiliser les étudiants aux techniques de remédiation cognitive dès la 2ème année et de les consolider en L3.</t>
  </si>
  <si>
    <t>Créer l'option « TD Médiation animale » au S4</t>
  </si>
  <si>
    <t>Nous constatons que les médiations en général suscitent l'intérêt des étudiants et nous souhaitons étoffer notre offre de formation en proposant une option sur la découverte de la médiation animale. Ce TD a pour objectif de permettre aux étudiants de se former à l'observation et au langage verbal via la relation animale.</t>
  </si>
  <si>
    <t>4NCF01</t>
  </si>
  <si>
    <t>4NCF01 - MASTER 1 SCIENCES COGNITIVES</t>
  </si>
  <si>
    <t>42NAAE01</t>
  </si>
  <si>
    <t>Ce CM a été conçu dans l’idée que l’ensemble d’étudiants inscrits dans un Master 1 à l’Institut de Psychologie doit suivre ce CM qui devait être un enseignement transversal. Toutefois, il est centré sur les questions de la déontologie du métier de psychologue. Le M1 Sciences Cognitives ne forme pas au métier de psychologue, il semble alors que ce CM n’est pas pertinent pour la formation des étudiants en Sciences Cognitives.</t>
  </si>
  <si>
    <t>4NPF01</t>
  </si>
  <si>
    <t>4NPF01 - MASTER 1 PSYCHOLOGIE : PSYCHOPATHOLOGIE CLINIQUE PSYCHANALYTIQUE / PSYCHOPATHOLOGIE CLINIQUE PSYCHANALYTIQUE</t>
  </si>
  <si>
    <t>41NPAUB1</t>
  </si>
  <si>
    <t>passage à 3 ECTS au lieu de 7</t>
  </si>
  <si>
    <t>Ce changement rend compte du réel poids de l'UE dans la formation</t>
  </si>
  <si>
    <t>41NPAUC1</t>
  </si>
  <si>
    <t>passage à 4 ECTS au lieu de 3</t>
  </si>
  <si>
    <t>41NPAUD1</t>
  </si>
  <si>
    <t>passage à 6 ECTS au lieu de 3</t>
  </si>
  <si>
    <t>41NPAUF1</t>
  </si>
  <si>
    <t>passage à 2 ECTS au lieu de 4</t>
  </si>
  <si>
    <t>41NPAUG1</t>
  </si>
  <si>
    <t>passage à 3 ECTS au lieu de 2</t>
  </si>
  <si>
    <t>42NPAUA1</t>
  </si>
  <si>
    <t>Passage à 4 ECTS au lieu de 6</t>
  </si>
  <si>
    <t>ce changement rend compte du réel poids de l'UE dans la formation</t>
  </si>
  <si>
    <t>42NPAUD1</t>
  </si>
  <si>
    <t>passage à 8 ECTS au lieu de 6</t>
  </si>
  <si>
    <t>4NPF03</t>
  </si>
  <si>
    <t>4NPF03 - MASTER 1 PSYCHOLOGIE : PSYCHOPATHOLOGIE CLINIQUE PSYCHANALYTIQUE / CFP 1ERE ANNEE (NON DIPLOMANTE)</t>
  </si>
  <si>
    <t>41NPCUB1</t>
  </si>
  <si>
    <t>Modification ECTS
Passage à 3 ECTS</t>
  </si>
  <si>
    <t>Ce changement rend compte du réel poids de l’UE dans la formation.</t>
  </si>
  <si>
    <t>41NPCUC1</t>
  </si>
  <si>
    <t>Modification ECTS
Passage à 4 ECTS</t>
  </si>
  <si>
    <t>Ce changement rend compte du réel poids</t>
  </si>
  <si>
    <t>41NPCUD1</t>
  </si>
  <si>
    <t>Modification ECTS
Passage à 6 ECTS</t>
  </si>
  <si>
    <t>41NPCUE1</t>
  </si>
  <si>
    <t>41NPCUF1</t>
  </si>
  <si>
    <t>Modification ECTS
Passage à 2 ECTS</t>
  </si>
  <si>
    <t>41NPCUG1</t>
  </si>
  <si>
    <t>42NPCUA1</t>
  </si>
  <si>
    <t>42NPCUB1</t>
  </si>
  <si>
    <t>Ajout 8  ECTS</t>
  </si>
  <si>
    <t>Affectation des crédits sur chaque année pour rendre le calcul de notes possible</t>
  </si>
  <si>
    <t>42NPCUD1</t>
  </si>
  <si>
    <t>Modification ECTS
Passage à 8 ECTS</t>
  </si>
  <si>
    <t>Ce changement rend compte du réel poids de l’UE dans
la formation.</t>
  </si>
  <si>
    <t>4NPF04</t>
  </si>
  <si>
    <t>4NPF04 - MASTER 1 PSYCHOLOGIE : PSYCHOPATHOLOGIE CLINIQUE PSYCHANALYTIQUE / CFP 2EME ANNEE</t>
  </si>
  <si>
    <t>41NPDUB1</t>
  </si>
  <si>
    <t>41NPDUC1</t>
  </si>
  <si>
    <t>41NPDUD1</t>
  </si>
  <si>
    <t>41NPDUE1</t>
  </si>
  <si>
    <t>41NPDUF1</t>
  </si>
  <si>
    <t>41NPDUG1</t>
  </si>
  <si>
    <t>42NPDUA1</t>
  </si>
  <si>
    <t>42NPDUC1</t>
  </si>
  <si>
    <t>Ajout 7  ECTS</t>
  </si>
  <si>
    <t>42NPDUD1</t>
  </si>
  <si>
    <t>42NPDUE1</t>
  </si>
  <si>
    <t>Ajout 3  ECTS</t>
  </si>
  <si>
    <t>5NPF01</t>
  </si>
  <si>
    <t>5NPF01 - MASTER 2 PSYCHOLOGIE PSYCHOPATHOLOGIE CLINIQUE PSYCHANALYTIQUE / PSYCHOPATHOLOGIE CLINIQUE PSYCHANALYTIQUE</t>
  </si>
  <si>
    <t>53NPAUA1</t>
  </si>
  <si>
    <t>modification d'ECTS : passage à 5 ECTS au lieu de 4</t>
  </si>
  <si>
    <t>53NPAUB1</t>
  </si>
  <si>
    <t>modification d'ECTS : passage à 7 ECTS au lieu de 6</t>
  </si>
  <si>
    <t>53NPAUC1</t>
  </si>
  <si>
    <t>Modification d'ECTS : passage à 5 ECTS au lieu de 9</t>
  </si>
  <si>
    <t>53NPAUD1</t>
  </si>
  <si>
    <t>modifications d'ECTS : passage à 5 ECTS au lieu de 4</t>
  </si>
  <si>
    <t>53NPAUE1</t>
  </si>
  <si>
    <t>Modifications d'ECTS : passage à 3 ECTS au lieu de 5</t>
  </si>
  <si>
    <t>53NPAUF1</t>
  </si>
  <si>
    <t>Modifications ECTS : passage à 5 ECTS au lieu de 2</t>
  </si>
  <si>
    <t>5NPF03</t>
  </si>
  <si>
    <t>5NPF03 - MASTER 2 PSYCHOLOGIE : PSYCHOPATHOLOGIE CLINIQUE PSYCHANALYTIQUE / CFP 1ERE ANNEE (NON DIPLOMANTE)</t>
  </si>
  <si>
    <t>53NPCUA1</t>
  </si>
  <si>
    <t>Modification ECTS
Passage à 5 ECTS</t>
  </si>
  <si>
    <t>53NPCUB1</t>
  </si>
  <si>
    <t>Modification ECTS
Passage à 7 ECTS</t>
  </si>
  <si>
    <t>53NPCUC1</t>
  </si>
  <si>
    <t>53NPCUD1</t>
  </si>
  <si>
    <t>53NPCUE1</t>
  </si>
  <si>
    <t>53NPCUF1</t>
  </si>
  <si>
    <t>Ce changement rend compte du réel poids de l’UE dans
la formation</t>
  </si>
  <si>
    <t>5NPF04</t>
  </si>
  <si>
    <t>5NPF04 - MASTER 2 PSYCHOLOGIE : PSYCHOPATHOLOGIE CLINIQUE PSYCHANALYTIQUE / CFP 2EME ANNEE</t>
  </si>
  <si>
    <t>53NPDUA1</t>
  </si>
  <si>
    <t>53NPDUB1</t>
  </si>
  <si>
    <t>53NPDUC1</t>
  </si>
  <si>
    <t>53NPDUD1</t>
  </si>
  <si>
    <t>53NPDUE1</t>
  </si>
  <si>
    <t>53NPDUF1</t>
  </si>
  <si>
    <t>5NSF01</t>
  </si>
  <si>
    <t>5NSF01 - MASTER 2 PSYCHOLOGIE SOCIALE, DU TRAVAIL ET DES ORGANISATIONS / PSYCHOLOGIE DU TRAVAIL ET DES ORGANISATIONS</t>
  </si>
  <si>
    <t>53NSAA01</t>
  </si>
  <si>
    <t>Dissocier le TD Psychométrie en deux cours :
Créer un cours Psychométrie - Valeurs, volume horaire de 33h
Créer un cours Psychométrie - Intérêts, volume horaire de 18h</t>
  </si>
  <si>
    <t>Dissocier les deux cours qui sont réalisés par deux intervenantes pour que les cours apparaissent clairement sur ADE et sur OSE</t>
  </si>
  <si>
    <t>5NSF02</t>
  </si>
  <si>
    <t>5NSF02 - MASTER 2 PSYCHOLOGIE SOCIALE, DU TRAVAIL ET DES ORGANISATIONS / PSYCHOLOGIE SOCIALE</t>
  </si>
  <si>
    <t>42NSBA03</t>
  </si>
  <si>
    <t>Création d’un code M2 à la place du code M1 pour le TD Travail de la posture de psychologue 42NSBA03. C’est-à-dire mettre cet enseignement indépendant de 42NSBA03 (sans heure associée – suppression de la mutualisation)</t>
  </si>
  <si>
    <t>Avoir un code M2 pour que le SUIV du M1 ne remonte pas sur les Relevés de notes l’année de M2.</t>
  </si>
  <si>
    <t>54NSBA05 - 54NSBA06</t>
  </si>
  <si>
    <t>Le TD pratiques académiques (54NSBA05) doit passer en MEMSUIV avec 6heqTD par étudiant.e, dans la limite de 18h. 
Le TD ingénierie de la formation (54NSBA06) doit passer en MEMSUIV avec 1,5heqTD par étudiant.e.  
Les deux enseignements ne peuvent dépasser 36h en tout.</t>
  </si>
  <si>
    <t>Il s’agit d’un besoin de régulation des moyens pédagogiques sur ces enseignements optionnels.</t>
  </si>
  <si>
    <t>54NSBXC1 - 54NSBXD1</t>
  </si>
  <si>
    <t>Il faut supprimer le pack pro et le pack recherche et faire en sorte que les étudiant.es puissent choisir un enseignement parmi mémoire professionnel (54NSBA02) et mémoire recherche (54NSBA03) et, indépendamment, un enseignement parmi pratiques académiques (54NSBA05) et ingénierie de la formation (54NSBA06).</t>
  </si>
  <si>
    <t>Il s’agit d’un besoin de régulation des flux étudiants sur ces enseignements optionnels.</t>
  </si>
  <si>
    <t>SEG</t>
  </si>
  <si>
    <t>2EAF05</t>
  </si>
  <si>
    <t>2EAF05 - LICENCE 2 ECONOMIE ET  GESTION / LANGUES ETRANGERES APPLIQUEES</t>
  </si>
  <si>
    <t>23EAAUF1</t>
  </si>
  <si>
    <t>LV redevient LV Libre au lieu d'être liée à la langue LEA</t>
  </si>
  <si>
    <t>Cohérence avec la L1</t>
  </si>
  <si>
    <t>23EAAUG1</t>
  </si>
  <si>
    <t>Projet Professionnel Personnel International devient "projet professionnel Personnel"</t>
  </si>
  <si>
    <t>Correction des intitulés de la prépro, sans changement de fond, pour retrouver cohérence avec les autres parcours</t>
  </si>
  <si>
    <t>23EAAXE1</t>
  </si>
  <si>
    <t>Complémentaire PIM Minerve devient une option</t>
  </si>
  <si>
    <t>Suite à modif. L1 courant 24-25, Minerve est redevenu une option (au lieu d'être obligatoire selon la langue LEA). La langue Minerve ne doit plus être la même que la langue LEA.
Recherche de cohérence avec L1</t>
  </si>
  <si>
    <t>24EAAUG1</t>
  </si>
  <si>
    <t>Intitulé "Projet Professionnel Personnel International" redevient "Projet personnel professionnel"</t>
  </si>
  <si>
    <t>Régularisation par rapport aux autres parcours
Correction des intitulés de la prépro, sans changement de fond.</t>
  </si>
  <si>
    <t>24EAAXG1</t>
  </si>
  <si>
    <t>Complémentaire PIM, Minerve redevient une option, en cohérence avec L1</t>
  </si>
  <si>
    <t>Suite à modif. L1 courant 24-25, Minerve est redevenu une option (au lieu d'être obligatoire selon la langue LEA). La langue Minerve ne doit plus être la même que la langue LEA.</t>
  </si>
  <si>
    <t>24W1LXTR</t>
  </si>
  <si>
    <t>LV" devient "Anglais de spécialité"</t>
  </si>
  <si>
    <t>Passage de l'UE langues en S4 en langue de spécialité : économie et culture, sans incidence budgétaire.
Permettre que les étudiants de ce parcours bénéficient de l'anglais de spécialité avant leur départ en mobilité en L3.</t>
  </si>
  <si>
    <t>4ESF01</t>
  </si>
  <si>
    <t>4ESF01 - MASTER 1 ECONOMIE SOCIALE ET SOLIDAIRE</t>
  </si>
  <si>
    <t>41ESAUA1</t>
  </si>
  <si>
    <t>Changement d'ECTS : nombre d'ECTS 12 pour Introduction à l'ESS</t>
  </si>
  <si>
    <t>Changement de la répartition d'ECTS
UE.1.1. Introduction à l'ESS==&gt;12 ECTS au lieu de 10
UE.1.2. Management des organisations==&gt; 12 ECTS au lieu de 13
UE.1.3. Méthodes et outils ==&gt; 6 ECTS au lieu de 7 
La demande est justifiée par la volonté de rendre la maquette plus claire pour les étudiants (poids de chaque matière dans la moyenne générale apparent) et de renforcer le poids des matières d’économie au détriment de celle de gestion, reflétant davantage la bi-disciplinarité du diplôme</t>
  </si>
  <si>
    <t>41ESAUB1</t>
  </si>
  <si>
    <t>Changement d'ECTS pour l'UE Management des Organisations désormais portés à 12</t>
  </si>
  <si>
    <t>UE.1.1. Introduction à l'ESS==&gt;12 ECTS au lieu de 10
UE.1.2. Management des organisations==&gt; 12 ECTS au lieu de 13
UE.1.3. Méthodes et outils ==&gt; 6 ECTS au lieu de 7 
La demande est justifiée par la volonté de rendre la maquette plus claire pour les étudiants (poids de chaque matière dans la moyenne générale apparent) et de renforcer le poids des matières d’économie au détriment de celle de gestion, reflétant davantage la bi-disciplinarité du diplôme</t>
  </si>
  <si>
    <t>41ESAUC1</t>
  </si>
  <si>
    <t>Changement du nombre d'ECTS pour l'UE Management des organisations porté à 6</t>
  </si>
  <si>
    <t>Changement dans la répartition des ECTS
UE.1.1. Introduction à l'ESS==&gt;12 ECTS au lieu de 10
UE.1.2. Management des organisations==&gt; 12 ECTS au lieu de 13
UE.1.3. Méthodes et outils ==&gt; 6 ECTS au lieu de 7 
La demande est justifiée par la volonté de rendre la maquette plus claire pour les étudiants (poids de chaque matière dans la moyenne générale apparent) et de renforcer le poids des matières d’économie au détriment de celle de gestion, reflétant davantage la bi-disciplinarité du diplôme</t>
  </si>
  <si>
    <t>5EMF01</t>
  </si>
  <si>
    <t>5EMF01 - MASTER 2 MANAGEMENT STRATEGIQUE / MANAGEMENT DES PME ET DES ETI INTERNATIONALES</t>
  </si>
  <si>
    <t>53EMAE01</t>
  </si>
  <si>
    <t>Changement d'intitulé du cours "Anglais des Affaires " en "Professional communication Seminar"</t>
  </si>
  <si>
    <t>Mise en cohérence libellé du cours avec contenu, importance pour affichage sur relevé de notes</t>
  </si>
  <si>
    <t>5EMF04</t>
  </si>
  <si>
    <t>5EMF04 - MASTER 2 MANAGEMENT STRATEGIQUE / HUMANITES NUMERIQUES &amp; MANAGEMENT DES PME ET ETI INTERNATIONALES</t>
  </si>
  <si>
    <t>Changement d'intitulé "Anglais des Affaires" en "Professional Communication Seminar"</t>
  </si>
  <si>
    <t>Mise en cohérence avec la maquette Management des PME et ETI hors Humanites numériques.
Mise en cohérence libellé du cours avec contenu, importance pour affichage sur relevé de notes</t>
  </si>
  <si>
    <t>5EPF01</t>
  </si>
  <si>
    <t>5EPF01 - MASTER 2 ANALYSE ET POLITIQUE ECONOMIQUE / BEHAVIORAL ECONOMICS</t>
  </si>
  <si>
    <t>53EPAA02</t>
  </si>
  <si>
    <t>Suppression de" Software programming for experiments", cours financé sur les crédits du Labex Cortex qui se sont éteints</t>
  </si>
  <si>
    <t>Depuis 2022, 36 HCM (2 CM de 18h) et 9 HTD (1 TD), soit 3 enseignements au total, ont été financées par le LabEx CORTEX au cours de chaque année universitaire. Ces enseignements ont été réalisés par les intervenants externes (en l’occurrence, chercheurs CNRS du GATE et l'ISC).
Depuis septembre 2024, ce financement n'est plus disponible. Ceci nous oblige de supprimer 2 CM (Behavioral Mechanism Design et Neuroeconomics, 18HCM chacun) et 1 TD (Software programming for experiments, 9 HTD). Par conséquent, ces cours disparaissent de leur UE respectives.
En contre-partie, à partir de la rentrée 2025 les étudiants devront choisir 5 cours optionnels (au lieu des 3 cours actuels) dans l'UE APPLIED ECONOMIC ANALYSIS.
Par conséquent, le changement de la maquette est marginal (la structure des UE restera inchangée, à l'exception des 3 cours supprimés ; une re-pondération des ECTS entre les UE suivra) et à coût fixe (les heures d'enseignement supprimées seront récupérées par l'augmentation du nombre des cours optionnels à choisir).</t>
  </si>
  <si>
    <t>53EPAB03</t>
  </si>
  <si>
    <t>Suppression du cours "Behavorial mechanism design" jusqu'alors financé par le Labex Cortex</t>
  </si>
  <si>
    <t>53EPAC01</t>
  </si>
  <si>
    <t>Suppression du cours "Neuroeconomics " jusqu'alors financé par le Labex Cortex</t>
  </si>
  <si>
    <t>epuis 2022, 36 HCM (2 CM de 18h) et 9 HTD (1 TD), soit 3 enseignements au total, ont été financées par le LabEx CORTEX au cours de chaque année universitaire. Ces enseignements ont été réalisés par les intervenants externes (en l’occurrence, chercheurs CNRS du GATE et l'ISC).
Depuis septembre 2024, ce financement n'est plus disponible. Ceci nous oblige de supprimer 2 CM (Behavioral Mechanism Design et Neuroeconomics, 18HCM chacun) et 1 TD (Software programming for experiments, 9 HTD). Par conséquent, ces cours disparaissent de leur UE respectives.
En contre-partie, à partir de la rentrée 2025 les étudiants devront choisir 5 cours optionnels (au lieu des 3 cours actuels) dans l'UE APPLIED ECONOMIC ANALYSIS.
Par conséquent, le changement de la maquette est marginal (la structure des UE restera inchangée, à l'exception des 3 cours supprimés ; une re-pondération des ECTS entre les UE suivra) et à coût fixe (les heures d'enseignement supprimées seront récupérées par l'augmentation du nombre des cours optionnels à choisir).</t>
  </si>
  <si>
    <t>53EPAUA1</t>
  </si>
  <si>
    <t>Rééquilibrage des ECTS lié à la suppression des cours financés par le Labex Cortex
UE Fondamental 1 : Tools : 5 ECTS désormais</t>
  </si>
  <si>
    <t>53EPAUB1</t>
  </si>
  <si>
    <t>Rééquilibrage des ECTS rendu nécessaire par la suppression des cours jusqu'alors financés par le labex Cortex
UE Fondamentals 2 : Interactions and Markets : 9 ECTS</t>
  </si>
  <si>
    <t>53EPAUC1</t>
  </si>
  <si>
    <t>Demande de rééquilibrage des ECTS suite à suppression des cours financés par LAbex CORTEX 
FUNDAMENTAL 3 : INDIVIDUAL DECISION - MAKING désormais 5 ECTS</t>
  </si>
  <si>
    <t>53EPAUD2</t>
  </si>
  <si>
    <t>Pour compenser suppression des cours de la maquette jusqu'alors financés par le Labex Cortex , changement du nombre de cours à prendre dans l'UE "Applied Economic Analaysis" 5 enseignements au choix
+
Rééquilibrage des ECTS  pour cette UE : 11 ECTS</t>
  </si>
  <si>
    <t>TT</t>
  </si>
  <si>
    <t>2BUV03</t>
  </si>
  <si>
    <t>2BUV03 - DU PATRIMOINE ET GESTION DURABLE (1A)</t>
  </si>
  <si>
    <t>24BUCA01</t>
  </si>
  <si>
    <t>à supprimer et à remplacer par : "grammaire de l'architecture" en TD SUIV (HTD = 45.5)</t>
  </si>
  <si>
    <t>la maquette du DU présentait les formations existant lors de l'ancienne version.</t>
  </si>
  <si>
    <t>24BUCA02</t>
  </si>
  <si>
    <t>à supprimer et à remplacer par : "matériaux et gros œuvres" (HTD = 14) cours donnés par le partenaire AFABAT</t>
  </si>
  <si>
    <t>idem que précédemment.</t>
  </si>
  <si>
    <t>24BUCA03</t>
  </si>
  <si>
    <t>A supprimer et à remplacer par "Environnement" en TD SUIV (HTD = 14)</t>
  </si>
  <si>
    <t>idem précédemment</t>
  </si>
  <si>
    <t>24BUCA04</t>
  </si>
  <si>
    <t>A supprimer et remplacer par : "Techniques" en TD SUIV (HTD = 14) cours donnés par le partenaire AFABAT</t>
  </si>
  <si>
    <t>24BUCA05</t>
  </si>
  <si>
    <t>A supprimer et remplacer par : "Validation" TD avec note. (HTD = 7)</t>
  </si>
  <si>
    <t>24BUCA06</t>
  </si>
  <si>
    <t>A supprimer</t>
  </si>
  <si>
    <t>24BUCA07</t>
  </si>
  <si>
    <t>3BTF02</t>
  </si>
  <si>
    <t>3BTF02 - LICENCE PROFESSIONNELLE METIERS DE LA PROTECTION / MAEP</t>
  </si>
  <si>
    <t>35BTGC02</t>
  </si>
  <si>
    <t>12 HTD à notre charge</t>
  </si>
  <si>
    <t>modification suite à changement dans le partenariat. L'enseignement est repris par ULL2 et non plus AGROTEC (= 12 HTD à notre charge)</t>
  </si>
  <si>
    <t>35BTGD03</t>
  </si>
  <si>
    <t>20 HTD à notre charge au lieu de 32 HTD à la charge d'AGROTEC</t>
  </si>
  <si>
    <t>modification suite à changement dans le partenariat. L'enseignement est repris par ULL2 et non plus AGROTEC (= 20 HTD à notre charge)</t>
  </si>
  <si>
    <t>3BUV03</t>
  </si>
  <si>
    <t>3BUV03 - DU PATRIMOINE ET GESTION DURABLE (2A)</t>
  </si>
  <si>
    <t>36BUCA01</t>
  </si>
  <si>
    <t>A supprimer et remplacer par : Environnement - TD SUIV - (HTD = 14)</t>
  </si>
  <si>
    <t>idem argumentaire 2BUV03 - 201</t>
  </si>
  <si>
    <t>36BUCA02</t>
  </si>
  <si>
    <t>A supprimer et remplacer par " Techniques" (en TD SUIV) - (HTD = 14 cours donnés par le partenaire AFABAT)</t>
  </si>
  <si>
    <t>36BUCA03</t>
  </si>
  <si>
    <t>à supprimer et remplacer par " Validation / clôture" (TD avec note) (HTD = 7)</t>
  </si>
  <si>
    <t>36BUCA04</t>
  </si>
  <si>
    <t>36BUCA05</t>
  </si>
  <si>
    <t>36BUCA06</t>
  </si>
  <si>
    <t>4BEF01</t>
  </si>
  <si>
    <t>4BEF01 - MASTER 1 GESTION DE L'ENVIRONNEMENT / SYSTEME SOCIO-ECOLOGIQUE : HERITAGES, DYNAMIQUES ET GESTION</t>
  </si>
  <si>
    <t>41BEAC01</t>
  </si>
  <si>
    <t>Ce cours optionnel devient obligatoire.</t>
  </si>
  <si>
    <t>Après réflexion, compte tenu de l'implication de certains intervenants extérieurs, et de l'importance que le cours revêt, il nous apparait indispensable que ce cours devienne obligatoire.</t>
  </si>
  <si>
    <t>41BEAE02</t>
  </si>
  <si>
    <t>Cours devient obligatoire.</t>
  </si>
  <si>
    <t>Importance du terrain dans la formation. Devient obligatoire. Les deux autres cours de l'UE demeurent optionnels. 2ECTS par cours pour un total de 4 dans l'UE</t>
  </si>
  <si>
    <t>4BHF03</t>
  </si>
  <si>
    <t>4BHF03 - MASTER 1 MONDES ANCIENS / ARCHEOLOGIE, TEXTES, NUMERIQUE</t>
  </si>
  <si>
    <t>41BHCB01</t>
  </si>
  <si>
    <t>Mutualisé avec la L2 Hist. Art et Archéologie Parcours Assyriologie (porteur) et avec le Master ASA</t>
  </si>
  <si>
    <t>Ces modifications sont le résultat de l'intégration aux maquettes de master (et de licence) des Diplômes Universitaires DUESE (Egyptologie) et DU2A (Assyriologie) demandée par la Vice-Présidence à la fin du printemps.</t>
  </si>
  <si>
    <t>41BHCB02</t>
  </si>
  <si>
    <t>Mutualisé avec la L2 Hist. Art et Archéologie Parcours Egyptologie (porteur) et avec le Master ASA</t>
  </si>
  <si>
    <t>42BHCA01</t>
  </si>
  <si>
    <t>Mutualisé avec la L2 Hist. Art et Archéologie Parcours Assyriologie (porteur) et avec le Master ASA - Prérequis : avoir suivi le cours du S1</t>
  </si>
  <si>
    <t>42BHCA02</t>
  </si>
  <si>
    <t>Mutualisé avec la L2 Hist. Art et Archéologie Parcours Egyptologie (porteur) et avec le Master ASA - Prérequis : avoir suivi le cours du S1</t>
  </si>
  <si>
    <t>création</t>
  </si>
  <si>
    <t>Epigraphie suméro-akkadienne</t>
  </si>
  <si>
    <t>mutualisé avec M2 Mondes Anciens-ATN ; prérequis : avoir validé Akkadien niveau 1 + Sumérien niveau 1
Enveloppe DU2A</t>
  </si>
  <si>
    <t>Civilisations et littérature proche-orientales</t>
  </si>
  <si>
    <t>mutualisé avec M2 Mondes Anciens-ATN
Enveloppe DU2A</t>
  </si>
  <si>
    <t>Lecture de textes en moyen-égyptien</t>
  </si>
  <si>
    <t>Mutualisé avec le M2 Mondes anciens ATN - Prérequis : avoir validé les 4 semestres d'Egyptien niv. 1 et 2
Enveloppe DUESE</t>
  </si>
  <si>
    <t>Epigraphie égyptienne</t>
  </si>
  <si>
    <t>Prérequis : avoir validé les 4 semestres d'Egyptien niv. 1 et 2
Enveloppe DUESE</t>
  </si>
  <si>
    <t>Textes documentaires égyptiens</t>
  </si>
  <si>
    <t>Sumérien niveau 1</t>
  </si>
  <si>
    <t>Mutualisé avec la L2 Hist. Art et Archéologie Parcours Assyriologie (porteur) et avec le Master ASA - Prérequis : avoir suivi le cours du S1
enveloppe DU2A</t>
  </si>
  <si>
    <t>5BEF01</t>
  </si>
  <si>
    <t>5BEF01 - MASTER 2 GESTION DE L'ENVIRONNEMENT / SYSTEMES SOCIO-ECOLOGIQUES : HERITAGES, DYNAMIQUES ET GESTION</t>
  </si>
  <si>
    <t>53BEAA02</t>
  </si>
  <si>
    <t>Changement du volume d'heures. Passage à 39.</t>
  </si>
  <si>
    <t>C'est un cours porté par Lyon3 que l'on a décide de scinder. Un nouveau cours porté par Lyon3 fait donc son apparition dans la maquette: "Finances", 12hTD, dans l'UE7 Gestion environnementale.</t>
  </si>
  <si>
    <t>53BEAE03</t>
  </si>
  <si>
    <t>cours devient obligatoire</t>
  </si>
  <si>
    <t>importance du cours terrain dans le cursus nous pousse à le rendre obligatoire. Les ECTS ne changent pas (2ECTS). Les deux autres cours de l'UE demeurent optionnels, dotés chacun de 2 ECTS.</t>
  </si>
  <si>
    <t>Création d'un nouveau cours "Finances"</t>
  </si>
  <si>
    <t>décision de scinder le cours Gestion environnementale et de créer ce nouveau cours porté par Lyon3: Finances, 12HETD, dans l'UE7, 1 ECTS.</t>
  </si>
  <si>
    <t>5BHF03</t>
  </si>
  <si>
    <t>5BHF03 - MASTER 2 MONDES ANCIENS / ARCHEOLOGIE, TEXTES, NUMERIQUE</t>
  </si>
  <si>
    <t>53BHAA22</t>
  </si>
  <si>
    <t>Prérequis : avoir validé Akkadien niveau 1 + Akkadien niveau 2</t>
  </si>
  <si>
    <t>53BHAA23</t>
  </si>
  <si>
    <t>Prérequis : avoir validé les 2 semestres d'Egyptien niveau 1</t>
  </si>
  <si>
    <t>mutualisé avec la L3 Hist. Art et Archéologie Parcours Assyriologie (porteur) et avec le Master ASA ; prérequis : avoir validé Sumérien niveau 1
Enveloppe DU2A</t>
  </si>
  <si>
    <t>mutualisé avec M1 Mondes Anciens-ATN ; prérequis : avoir validé Akkadien niveau 1 + Sumérien niveau 1
Enveloppe DU2A</t>
  </si>
  <si>
    <t>mutualisé avec M1 Mondes Anciens-ATN
Enveloppe DU2A</t>
  </si>
  <si>
    <t>VET</t>
  </si>
  <si>
    <t>Changement de libellé VET pour « Master 1 Informatique (FI)»</t>
  </si>
  <si>
    <t>LANGUES</t>
  </si>
  <si>
    <t>1CAM01</t>
  </si>
  <si>
    <t>1CAM01 - L1 LITTERATURES ET CIVILISATIONS ETRANGERES ET REGIONALES ALLEMAND - LETTRE</t>
  </si>
  <si>
    <t>11DLAA02</t>
  </si>
  <si>
    <t>changement d'intitulé pour "Lire beaucoup pour comprendre mieux"</t>
  </si>
  <si>
    <t>changements suite à la mise en place de la nouvelle Licence-Comp Lettres</t>
  </si>
  <si>
    <t>2CAM01</t>
  </si>
  <si>
    <t>2CAM01 - LICENCE 2 LANGUES, LITTERATURES ET CIVILISATIONS ETRANGERES ET REGIONALES / ALLEMAND - LETTRE</t>
  </si>
  <si>
    <t>23DAAA01
23DAA02</t>
  </si>
  <si>
    <t>23DAAA01 - modification intitulé pour "Histoire littéraire XVIe siècle" et modification volume horaire  :15 au lieu de 22h
23DAA02 : modification intitulé pour "Lectures du Théâtre"</t>
  </si>
  <si>
    <t>changements suite à la mise en place de la nouvelle Licence-Comp  côté Lettres</t>
  </si>
  <si>
    <t>11DLAB01</t>
  </si>
  <si>
    <t>changement d'intitulé pour "Littérature mondiale"</t>
  </si>
  <si>
    <t>changements suite à la mise en place de la nouvelle Licence-Comp côté Lettres</t>
  </si>
  <si>
    <t>XXXcCREATI
23DAAB01</t>
  </si>
  <si>
    <t>demande création - CM-Littératures francophones- 15h
23DAAB01 - modification intitulé pour "Croisements disciplinaires" et modif vol horaire : 20 au lieu de 22</t>
  </si>
  <si>
    <t>11DLAB02</t>
  </si>
  <si>
    <t>changement d'intitulé "Ecritures créatives"</t>
  </si>
  <si>
    <t>23DAAB02
23DAAC01</t>
  </si>
  <si>
    <t>23DAAB02 - modf intitulé pour"  Ecritures créatives et critiques "
23DAAC01 - modf intitulé pour "La langue dans l'espace national"+modf vol horaire : 20 au lieu de 22</t>
  </si>
  <si>
    <t>12DLAA01</t>
  </si>
  <si>
    <t>changement d'intitulé pour le"Histoire littéraire XX et XXIème siècles" et modification volume horaire 15 au lieu de 22</t>
  </si>
  <si>
    <t>XXX création
24DAAA01</t>
  </si>
  <si>
    <t>-demande creation EP  - TD - "Analyse de la phrase" - 20h
24DAAA01 : modif intitulé pour "Histoire littéraire XVIIe siècle" et modif horaire 15 au lieu de 22</t>
  </si>
  <si>
    <t>12DLAA02</t>
  </si>
  <si>
    <t>modification intitulé pour "Lecture du récits"</t>
  </si>
  <si>
    <t>24DAAA02
XXXX CREATION</t>
  </si>
  <si>
    <t>24DAAA02- modification intitulé pour " Lectures de la poésie"
+ demande de création EP : CM -Littératures comparées - 15h</t>
  </si>
  <si>
    <t>xxxxxxxxxxxxxcreation</t>
  </si>
  <si>
    <t>création EP Histoire littéraire Moyen Age -CM volume 15h</t>
  </si>
  <si>
    <t>24DAAB01
24DAAB02</t>
  </si>
  <si>
    <t>24DAAB01 - modification intitulé pour " Croisements disciplinaires 2" et modif volume 20 au lieu de 22
24DAAB02 :  modification intitulé pour "Écritures créatives et critiques"</t>
  </si>
  <si>
    <t>12DLAC01</t>
  </si>
  <si>
    <t>modification intitulé pour " Normes et usages de la langue" et modification volume horaire 20 au lieu de 22</t>
  </si>
  <si>
    <t>24DAAC01</t>
  </si>
  <si>
    <t>24DAAC01 : changement intitulé pour " La langue dans l'histoire"</t>
  </si>
  <si>
    <t>12DLAC02</t>
  </si>
  <si>
    <t>modification intitulé pour "Morphologie et sémantique"</t>
  </si>
  <si>
    <t>24DAAC02</t>
  </si>
  <si>
    <t>modification intitulé pour "Analyse linguistique de textes littéraires"</t>
  </si>
  <si>
    <t>xxx création</t>
  </si>
  <si>
    <t>création EP CM- Stylistique du récit -10h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</si>
</sst>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0"/>
      <color theme="10"/>
      <name val="Arial"/>
      <family val="2"/>
      <charset val="1"/>
    </font>
    <font>
      <sz val="12"/>
      <color rgb="FF000000"/>
      <name val="Calibri"/>
      <family val="2"/>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0">
    <xf numFmtId="0" fontId="0" fillId="0" borderId="0" xfId="0"/>
    <xf numFmtId="0" fontId="0" fillId="0" borderId="0" xfId="0" applyAlignment="1">
      <alignment vertical="center" wrapText="1"/>
    </xf>
    <xf numFmtId="14" fontId="0" fillId="0" borderId="0" xfId="0" applyNumberFormat="1" applyAlignment="1">
      <alignment vertical="center" wrapText="1"/>
    </xf>
    <xf numFmtId="0" fontId="0" fillId="0" borderId="0" xfId="0" applyAlignment="1">
      <alignment vertical="center"/>
    </xf>
    <xf numFmtId="0" fontId="0" fillId="0" borderId="0" xfId="0" applyAlignment="1" applyProtection="1">
      <alignment vertical="center" wrapText="1"/>
      <protection locked="0"/>
    </xf>
    <xf numFmtId="0" fontId="2" fillId="0" borderId="0" xfId="0" applyFont="1"/>
    <xf numFmtId="0" fontId="0" fillId="2" borderId="0" xfId="0" applyFill="1" applyAlignment="1">
      <alignment vertical="center" wrapText="1"/>
    </xf>
    <xf numFmtId="14" fontId="0" fillId="2" borderId="0" xfId="0" applyNumberFormat="1" applyFill="1" applyAlignment="1">
      <alignment vertical="center" wrapText="1"/>
    </xf>
    <xf numFmtId="0" fontId="0" fillId="2" borderId="0" xfId="0" quotePrefix="1" applyFill="1" applyAlignment="1">
      <alignment vertical="center" wrapText="1"/>
    </xf>
    <xf numFmtId="14" fontId="0" fillId="0" borderId="0" xfId="0" applyNumberFormat="1" applyAlignment="1">
      <alignment vertical="center"/>
    </xf>
  </cellXfs>
  <cellStyles count="2">
    <cellStyle name="Hyperlink" xfId="1" xr:uid="{37E8C599-9151-487E-B530-8DC6AA228FB0}"/>
    <cellStyle name="Normal" xfId="0" builtinId="0"/>
  </cellStyles>
  <dxfs count="16">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protection locked="0" hidden="0"/>
    </dxf>
    <dxf>
      <numFmt numFmtId="0" formatCode="General"/>
      <alignment horizontal="general" vertical="center" textRotation="0" wrapText="1" indent="0" justifyLastLine="0" shrinkToFit="0" readingOrder="0"/>
      <protection locked="1" hidden="0"/>
    </dxf>
    <dxf>
      <numFmt numFmtId="0" formatCode="General"/>
      <alignment horizontal="general" vertical="center" textRotation="0" wrapText="1" indent="0" justifyLastLine="0" shrinkToFit="0" readingOrder="0"/>
      <protection locked="1" hidden="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19" formatCode="dd/mm/yyyy"/>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D68F393-E342-435C-8A5E-B5FBE101CDB1}" name="Tableau1" displayName="Tableau1" ref="A1:N371" totalsRowShown="0" headerRowDxfId="15" dataDxfId="14">
  <autoFilter ref="A1:N371" xr:uid="{8D68F393-E342-435C-8A5E-B5FBE101CDB1}">
    <filterColumn colId="1">
      <filters>
        <filter val="2DCF01"/>
        <filter val="3DCF01"/>
        <filter val="3XFF01"/>
        <filter val="3XFF02"/>
        <filter val="3XFF03"/>
        <filter val="3XFF04"/>
        <filter val="3XFF08"/>
        <filter val="3XFF09"/>
        <filter val="3XFF10"/>
        <filter val="3XFF11"/>
        <filter val="3XFF12"/>
        <filter val="4AAF02"/>
        <filter val="4AAF04"/>
        <filter val="4AFF03"/>
        <filter val="4BHF03"/>
        <filter val="4DCF01"/>
        <filter val="5AAF04"/>
        <filter val="5BHF03"/>
        <filter val="5EPF01"/>
        <filter val="5FAF05"/>
        <filter val="5FAF06"/>
        <filter val="5FAM01"/>
        <filter val="5LMF01"/>
        <filter val="5NSF02"/>
        <filter val="TKMI01"/>
      </filters>
    </filterColumn>
  </autoFilter>
  <sortState xmlns:xlrd2="http://schemas.microsoft.com/office/spreadsheetml/2017/richdata2" ref="A2:L353">
    <sortCondition ref="A2:A353"/>
    <sortCondition ref="B2:B353"/>
    <sortCondition ref="H2:H353"/>
  </sortState>
  <tableColumns count="14">
    <tableColumn id="1" xr3:uid="{DFA891E9-2524-4462-8B51-3CC0C6BDC975}" name="Composante" dataDxfId="13"/>
    <tableColumn id="2" xr3:uid="{105EFCC8-8566-49EF-87FF-41B0B2FE0821}" name="Code étape" dataDxfId="12"/>
    <tableColumn id="6" xr3:uid="{E46F3346-05E3-4034-B356-1A2F30F8B24E}" name="FC/AL" dataDxfId="11"/>
    <tableColumn id="7" xr3:uid="{19FE9D43-9C59-468B-B588-F37C06588FB1}" name="Date Validation SCFC" dataDxfId="10"/>
    <tableColumn id="9" xr3:uid="{FF64A7CA-B384-4421-9B6C-7AFE124CA6DA}" name="Date validation Conseil de Composante" dataDxfId="9"/>
    <tableColumn id="10" xr3:uid="{1D9CFF03-DBC2-42CC-915A-D6574B492F02}" name="Dépôt Complémentaire" dataDxfId="8"/>
    <tableColumn id="11" xr3:uid="{B1F80C3C-5BB5-403A-BF60-68AC6DAC3D72}" name="Etape" dataDxfId="7"/>
    <tableColumn id="12" xr3:uid="{41C3ACB7-B0BB-4C73-8502-9045E7716BA4}" name="Code Apogée" dataDxfId="6"/>
    <tableColumn id="13" xr3:uid="{90A12050-3D19-4BA7-914D-C8B47F1A3ADA}" name="Modifications Demandées : " dataDxfId="5"/>
    <tableColumn id="14" xr3:uid="{8409623F-38CD-432C-BB0C-647417931553}" name="Votre Argumentaire :" dataDxfId="4"/>
    <tableColumn id="23" xr3:uid="{19AC395E-D7DF-4235-86D0-D82951757B62}" name="OK Check" dataDxfId="3">
      <calculatedColumnFormula>IF(#REF!="OK",1,IF(#REF!&lt;&gt;"OK",0,IF(AND(#REF!="",#REF!="OK",#REF!="OK",#REF!&lt;&gt;"Signalement pour rattachée convention"),1,IF(AND(#REF!="",#REF!="OK",#REF!&lt;&gt;"Signalement pour rattachée convention",#REF!="OK",#REF!&lt;&gt;"Arbit. COPIL",#REF!&lt;&gt;"ET Arbit. COPIL / Impact MP",#REF!&lt;&gt;"Manq. Info."),1,0))))</calculatedColumnFormula>
    </tableColumn>
    <tableColumn id="25" xr3:uid="{3C7F133A-4C53-41DB-ACA2-2A3FF6F62B1F}" name="Nb" dataDxfId="2">
      <calculatedColumnFormula>IF(B2&lt;&gt;"",1,0)</calculatedColumnFormula>
    </tableColumn>
    <tableColumn id="26" xr3:uid="{439C134F-F525-4B3B-8939-470199E487AE}" name="Cadrage Check" dataDxfId="1">
      <calculatedColumnFormula>IF(#REF!="OK",1,0)</calculatedColumnFormula>
    </tableColumn>
    <tableColumn id="27" xr3:uid="{9D505D4D-B405-45F2-B7B9-115AC6AFFA94}" name="Demande d'arb. Copil" dataDxfId="0">
      <calculatedColumnFormula>IF(OR(ISNUMBER(SEARCH("Copil",#REF!,1)),ISNUMBER(SEARCH("Copil",#REF!,1)),ISNUMBER(SEARCH("Copil",#REF!,1))),"Oui","Non")</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6E6A1-080B-4115-9475-565E11568A05}">
  <sheetPr>
    <pageSetUpPr fitToPage="1"/>
  </sheetPr>
  <dimension ref="A1:V371"/>
  <sheetViews>
    <sheetView tabSelected="1" workbookViewId="0">
      <selection activeCell="E1" sqref="E1:E1048576"/>
    </sheetView>
  </sheetViews>
  <sheetFormatPr baseColWidth="10" defaultColWidth="11.453125" defaultRowHeight="14.5" x14ac:dyDescent="0.35"/>
  <cols>
    <col min="1" max="1" width="12.1796875" style="3" customWidth="1"/>
    <col min="2" max="2" width="9" style="3" customWidth="1"/>
    <col min="3" max="3" width="11.453125" style="3"/>
    <col min="4" max="4" width="10.453125" style="3" customWidth="1"/>
    <col min="5" max="5" width="12.81640625" style="9" customWidth="1"/>
    <col min="6" max="6" width="15" style="3" customWidth="1"/>
    <col min="7" max="7" width="34.54296875" style="3" customWidth="1"/>
    <col min="8" max="8" width="13.54296875" style="3" bestFit="1" customWidth="1"/>
    <col min="9" max="9" width="44.453125" style="3" customWidth="1"/>
    <col min="10" max="10" width="71.7265625" style="3" customWidth="1"/>
    <col min="11" max="11" width="7.453125" style="3" hidden="1" customWidth="1"/>
    <col min="12" max="12" width="8.54296875" style="3" hidden="1" customWidth="1"/>
    <col min="13" max="13" width="11.453125" style="3" hidden="1" customWidth="1"/>
    <col min="14" max="14" width="0" style="3" hidden="1" customWidth="1"/>
    <col min="15" max="16384" width="11.453125" style="3"/>
  </cols>
  <sheetData>
    <row r="1" spans="1:14" ht="123.75" customHeight="1" x14ac:dyDescent="0.35">
      <c r="A1" s="1" t="s">
        <v>0</v>
      </c>
      <c r="B1" s="1" t="s">
        <v>1</v>
      </c>
      <c r="C1" s="1" t="s">
        <v>2</v>
      </c>
      <c r="D1" s="1" t="s">
        <v>3</v>
      </c>
      <c r="E1" s="2" t="s">
        <v>4</v>
      </c>
      <c r="F1" s="1" t="s">
        <v>5</v>
      </c>
      <c r="G1" s="1" t="s">
        <v>6</v>
      </c>
      <c r="H1" s="1" t="s">
        <v>7</v>
      </c>
      <c r="I1" s="1" t="s">
        <v>8</v>
      </c>
      <c r="J1" s="1" t="s">
        <v>9</v>
      </c>
      <c r="K1" s="1" t="s">
        <v>10</v>
      </c>
      <c r="L1" s="1" t="s">
        <v>11</v>
      </c>
      <c r="M1" s="1" t="s">
        <v>12</v>
      </c>
      <c r="N1" s="1" t="s">
        <v>13</v>
      </c>
    </row>
    <row r="2" spans="1:14" ht="72.5" x14ac:dyDescent="0.35">
      <c r="A2" s="1" t="s">
        <v>14</v>
      </c>
      <c r="B2" s="1" t="s">
        <v>15</v>
      </c>
      <c r="C2" s="1" t="s">
        <v>16</v>
      </c>
      <c r="D2" s="1"/>
      <c r="E2" s="2">
        <v>45358</v>
      </c>
      <c r="F2" s="1" t="s">
        <v>16</v>
      </c>
      <c r="G2" s="1" t="s">
        <v>17</v>
      </c>
      <c r="H2" s="1" t="s">
        <v>18</v>
      </c>
      <c r="I2" s="1" t="s">
        <v>19</v>
      </c>
      <c r="J2" s="1" t="s">
        <v>20</v>
      </c>
      <c r="K2" s="1" t="e">
        <f>IF(#REF!="OK",1,IF(#REF!&lt;&gt;"OK",0,IF(AND(#REF!="",#REF!="OK",#REF!="OK",#REF!&lt;&gt;"Signalement pour rattachée convention"),1,IF(AND(#REF!="",#REF!="OK",#REF!&lt;&gt;"Signalement pour rattachée convention",#REF!="OK",#REF!&lt;&gt;"Arbit. COPIL",#REF!&lt;&gt;"ET Arbit. COPIL / Impact MP",#REF!&lt;&gt;"Manq. Info."),1,0))))</f>
        <v>#REF!</v>
      </c>
      <c r="L2" s="1">
        <f t="shared" ref="L2:L65" si="0">IF(B2&lt;&gt;"",1,0)</f>
        <v>1</v>
      </c>
      <c r="M2" s="4" t="e">
        <f>IF(#REF!="OK",1,0)</f>
        <v>#REF!</v>
      </c>
      <c r="N2" s="1" t="str">
        <f>IF(OR(ISNUMBER(SEARCH("Copil",#REF!,1)),ISNUMBER(SEARCH("Copil",#REF!,1)),ISNUMBER(SEARCH("Copil",#REF!,1))),"Oui","Non")</f>
        <v>Non</v>
      </c>
    </row>
    <row r="3" spans="1:14" ht="72.5" x14ac:dyDescent="0.35">
      <c r="A3" s="1" t="s">
        <v>14</v>
      </c>
      <c r="B3" s="1" t="s">
        <v>15</v>
      </c>
      <c r="C3" s="1" t="s">
        <v>16</v>
      </c>
      <c r="D3" s="1"/>
      <c r="E3" s="2">
        <v>45358</v>
      </c>
      <c r="F3" s="1" t="s">
        <v>16</v>
      </c>
      <c r="G3" s="1" t="s">
        <v>17</v>
      </c>
      <c r="H3" s="1" t="s">
        <v>21</v>
      </c>
      <c r="I3" s="1" t="s">
        <v>22</v>
      </c>
      <c r="J3" s="1" t="s">
        <v>20</v>
      </c>
      <c r="K3" s="1" t="e">
        <f>IF(#REF!="OK",1,IF(#REF!&lt;&gt;"OK",0,IF(AND(#REF!="",#REF!="OK",#REF!="OK",#REF!&lt;&gt;"Signalement pour rattachée convention"),1,IF(AND(#REF!="",#REF!="OK",#REF!&lt;&gt;"Signalement pour rattachée convention",#REF!="OK",#REF!&lt;&gt;"Arbit. COPIL",#REF!&lt;&gt;"ET Arbit. COPIL / Impact MP",#REF!&lt;&gt;"Manq. Info."),1,0))))</f>
        <v>#REF!</v>
      </c>
      <c r="L3" s="1">
        <f t="shared" si="0"/>
        <v>1</v>
      </c>
      <c r="M3" s="4" t="e">
        <f>IF(#REF!="OK",1,0)</f>
        <v>#REF!</v>
      </c>
      <c r="N3" s="1" t="str">
        <f>IF(OR(ISNUMBER(SEARCH("Copil",#REF!,1)),ISNUMBER(SEARCH("Copil",#REF!,1)),ISNUMBER(SEARCH("Copil",#REF!,1))),"Oui","Non")</f>
        <v>Non</v>
      </c>
    </row>
    <row r="4" spans="1:14" ht="43.5" hidden="1" x14ac:dyDescent="0.35">
      <c r="A4" s="1" t="s">
        <v>14</v>
      </c>
      <c r="B4" s="1" t="s">
        <v>23</v>
      </c>
      <c r="C4" s="1" t="s">
        <v>16</v>
      </c>
      <c r="D4" s="1"/>
      <c r="E4" s="2">
        <v>45589</v>
      </c>
      <c r="F4" s="1" t="s">
        <v>16</v>
      </c>
      <c r="G4" s="1" t="s">
        <v>24</v>
      </c>
      <c r="H4" s="1" t="s">
        <v>25</v>
      </c>
      <c r="I4" s="1" t="s">
        <v>26</v>
      </c>
      <c r="J4" s="1" t="s">
        <v>27</v>
      </c>
      <c r="K4" s="1" t="e">
        <f>IF(#REF!="OK",1,IF(#REF!&lt;&gt;"OK",0,IF(AND(#REF!="",#REF!="OK",#REF!="OK",#REF!&lt;&gt;"Signalement pour rattachée convention"),1,IF(AND(#REF!="",#REF!="OK",#REF!&lt;&gt;"Signalement pour rattachée convention",#REF!="OK",#REF!&lt;&gt;"Arbit. COPIL",#REF!&lt;&gt;"ET Arbit. COPIL / Impact MP",#REF!&lt;&gt;"Manq. Info."),1,0))))</f>
        <v>#REF!</v>
      </c>
      <c r="L4" s="1">
        <f t="shared" si="0"/>
        <v>1</v>
      </c>
      <c r="M4" s="4" t="e">
        <f>IF(#REF!="OK",1,0)</f>
        <v>#REF!</v>
      </c>
      <c r="N4" s="1" t="str">
        <f>IF(OR(ISNUMBER(SEARCH("Copil",#REF!,1)),ISNUMBER(SEARCH("Copil",#REF!,1)),ISNUMBER(SEARCH("Copil",#REF!,1))),"Oui","Non")</f>
        <v>Non</v>
      </c>
    </row>
    <row r="5" spans="1:14" ht="43.5" hidden="1" x14ac:dyDescent="0.35">
      <c r="A5" s="1" t="s">
        <v>14</v>
      </c>
      <c r="B5" s="1" t="s">
        <v>23</v>
      </c>
      <c r="C5" s="1" t="s">
        <v>16</v>
      </c>
      <c r="D5" s="1"/>
      <c r="E5" s="2">
        <v>45589</v>
      </c>
      <c r="F5" s="1" t="s">
        <v>16</v>
      </c>
      <c r="G5" s="1" t="s">
        <v>24</v>
      </c>
      <c r="H5" s="1" t="s">
        <v>28</v>
      </c>
      <c r="I5" s="1" t="s">
        <v>29</v>
      </c>
      <c r="J5" s="1" t="s">
        <v>27</v>
      </c>
      <c r="K5" s="1" t="e">
        <f>IF(#REF!="OK",1,IF(#REF!&lt;&gt;"OK",0,IF(AND(#REF!="",#REF!="OK",#REF!="OK",#REF!&lt;&gt;"Signalement pour rattachée convention"),1,IF(AND(#REF!="",#REF!="OK",#REF!&lt;&gt;"Signalement pour rattachée convention",#REF!="OK",#REF!&lt;&gt;"Arbit. COPIL",#REF!&lt;&gt;"ET Arbit. COPIL / Impact MP",#REF!&lt;&gt;"Manq. Info."),1,0))))</f>
        <v>#REF!</v>
      </c>
      <c r="L5" s="1">
        <f t="shared" si="0"/>
        <v>1</v>
      </c>
      <c r="M5" s="4" t="e">
        <f>IF(#REF!="OK",1,0)</f>
        <v>#REF!</v>
      </c>
      <c r="N5" s="1" t="str">
        <f>IF(OR(ISNUMBER(SEARCH("Copil",#REF!,1)),ISNUMBER(SEARCH("Copil",#REF!,1)),ISNUMBER(SEARCH("Copil",#REF!,1))),"Oui","Non")</f>
        <v>Non</v>
      </c>
    </row>
    <row r="6" spans="1:14" ht="72.5" x14ac:dyDescent="0.35">
      <c r="A6" s="1" t="s">
        <v>14</v>
      </c>
      <c r="B6" s="1" t="s">
        <v>30</v>
      </c>
      <c r="C6" s="1" t="s">
        <v>31</v>
      </c>
      <c r="D6" s="2">
        <v>45602</v>
      </c>
      <c r="E6" s="2">
        <v>45589</v>
      </c>
      <c r="F6" s="1" t="s">
        <v>16</v>
      </c>
      <c r="G6" s="1" t="s">
        <v>32</v>
      </c>
      <c r="H6" s="1" t="s">
        <v>33</v>
      </c>
      <c r="I6" s="1" t="s">
        <v>34</v>
      </c>
      <c r="J6" s="1" t="s">
        <v>35</v>
      </c>
      <c r="K6" s="1" t="e">
        <f>IF(#REF!="OK",1,IF(#REF!&lt;&gt;"OK",0,IF(AND(#REF!="",#REF!="OK",#REF!="OK",#REF!&lt;&gt;"Signalement pour rattachée convention"),1,IF(AND(#REF!="",#REF!="OK",#REF!&lt;&gt;"Signalement pour rattachée convention",#REF!="OK",#REF!&lt;&gt;"Arbit. COPIL",#REF!&lt;&gt;"ET Arbit. COPIL / Impact MP",#REF!&lt;&gt;"Manq. Info."),1,0))))</f>
        <v>#REF!</v>
      </c>
      <c r="L6" s="1">
        <f t="shared" si="0"/>
        <v>1</v>
      </c>
      <c r="M6" s="4" t="e">
        <f>IF(#REF!="OK",1,0)</f>
        <v>#REF!</v>
      </c>
      <c r="N6" s="1" t="str">
        <f>IF(OR(ISNUMBER(SEARCH("Copil",#REF!,1)),ISNUMBER(SEARCH("Copil",#REF!,1)),ISNUMBER(SEARCH("Copil",#REF!,1))),"Oui","Non")</f>
        <v>Non</v>
      </c>
    </row>
    <row r="7" spans="1:14" ht="72.5" x14ac:dyDescent="0.35">
      <c r="A7" s="1" t="s">
        <v>14</v>
      </c>
      <c r="B7" s="1" t="s">
        <v>30</v>
      </c>
      <c r="C7" s="1" t="s">
        <v>31</v>
      </c>
      <c r="D7" s="2">
        <v>45602</v>
      </c>
      <c r="E7" s="2">
        <v>45589</v>
      </c>
      <c r="F7" s="1" t="s">
        <v>16</v>
      </c>
      <c r="G7" s="1" t="s">
        <v>32</v>
      </c>
      <c r="H7" s="1" t="s">
        <v>36</v>
      </c>
      <c r="I7" s="1" t="s">
        <v>37</v>
      </c>
      <c r="J7" s="1" t="s">
        <v>38</v>
      </c>
      <c r="K7" s="1" t="e">
        <f>IF(#REF!="OK",1,IF(#REF!&lt;&gt;"OK",0,IF(AND(#REF!="",#REF!="OK",#REF!="OK",#REF!&lt;&gt;"Signalement pour rattachée convention"),1,IF(AND(#REF!="",#REF!="OK",#REF!&lt;&gt;"Signalement pour rattachée convention",#REF!="OK",#REF!&lt;&gt;"Arbit. COPIL",#REF!&lt;&gt;"ET Arbit. COPIL / Impact MP",#REF!&lt;&gt;"Manq. Info."),1,0))))</f>
        <v>#REF!</v>
      </c>
      <c r="L7" s="1">
        <f t="shared" si="0"/>
        <v>1</v>
      </c>
      <c r="M7" s="4" t="e">
        <f>IF(#REF!="OK",1,0)</f>
        <v>#REF!</v>
      </c>
      <c r="N7" s="1" t="str">
        <f>IF(OR(ISNUMBER(SEARCH("Copil",#REF!,1)),ISNUMBER(SEARCH("Copil",#REF!,1)),ISNUMBER(SEARCH("Copil",#REF!,1))),"Oui","Non")</f>
        <v>Non</v>
      </c>
    </row>
    <row r="8" spans="1:14" ht="43.5" hidden="1" x14ac:dyDescent="0.35">
      <c r="A8" s="1" t="s">
        <v>14</v>
      </c>
      <c r="B8" s="1" t="s">
        <v>39</v>
      </c>
      <c r="C8" s="1" t="s">
        <v>16</v>
      </c>
      <c r="D8" s="1"/>
      <c r="E8" s="2">
        <v>45603</v>
      </c>
      <c r="F8" s="1" t="s">
        <v>16</v>
      </c>
      <c r="G8" s="1" t="s">
        <v>40</v>
      </c>
      <c r="H8" s="1" t="s">
        <v>41</v>
      </c>
      <c r="I8" s="1" t="s">
        <v>42</v>
      </c>
      <c r="J8" s="1" t="s">
        <v>43</v>
      </c>
      <c r="K8" s="1" t="e">
        <f>IF(#REF!="OK",1,IF(#REF!&lt;&gt;"OK",0,IF(AND(#REF!="",#REF!="OK",#REF!="OK",#REF!&lt;&gt;"Signalement pour rattachée convention"),1,IF(AND(#REF!="",#REF!="OK",#REF!&lt;&gt;"Signalement pour rattachée convention",#REF!="OK",#REF!&lt;&gt;"Arbit. COPIL",#REF!&lt;&gt;"ET Arbit. COPIL / Impact MP",#REF!&lt;&gt;"Manq. Info."),1,0))))</f>
        <v>#REF!</v>
      </c>
      <c r="L8" s="1">
        <f t="shared" si="0"/>
        <v>1</v>
      </c>
      <c r="M8" s="4" t="e">
        <f>IF(#REF!="OK",1,0)</f>
        <v>#REF!</v>
      </c>
      <c r="N8" s="1" t="str">
        <f>IF(OR(ISNUMBER(SEARCH("Copil",#REF!,1)),ISNUMBER(SEARCH("Copil",#REF!,1)),ISNUMBER(SEARCH("Copil",#REF!,1))),"Oui","Non")</f>
        <v>Non</v>
      </c>
    </row>
    <row r="9" spans="1:14" ht="43.5" hidden="1" x14ac:dyDescent="0.35">
      <c r="A9" s="1" t="s">
        <v>14</v>
      </c>
      <c r="B9" s="1" t="s">
        <v>44</v>
      </c>
      <c r="C9" s="1" t="s">
        <v>16</v>
      </c>
      <c r="D9" s="1"/>
      <c r="E9" s="2">
        <v>45603</v>
      </c>
      <c r="F9" s="1" t="s">
        <v>16</v>
      </c>
      <c r="G9" s="1" t="s">
        <v>45</v>
      </c>
      <c r="H9" s="1" t="s">
        <v>41</v>
      </c>
      <c r="I9" s="1" t="s">
        <v>46</v>
      </c>
      <c r="J9" s="1" t="s">
        <v>43</v>
      </c>
      <c r="K9" s="1" t="e">
        <f>IF(#REF!="OK",1,IF(#REF!&lt;&gt;"OK",0,IF(AND(#REF!="",#REF!="OK",#REF!="OK",#REF!&lt;&gt;"Signalement pour rattachée convention"),1,IF(AND(#REF!="",#REF!="OK",#REF!&lt;&gt;"Signalement pour rattachée convention",#REF!="OK",#REF!&lt;&gt;"Arbit. COPIL",#REF!&lt;&gt;"ET Arbit. COPIL / Impact MP",#REF!&lt;&gt;"Manq. Info."),1,0))))</f>
        <v>#REF!</v>
      </c>
      <c r="L9" s="1">
        <f t="shared" si="0"/>
        <v>1</v>
      </c>
      <c r="M9" s="4" t="e">
        <f>IF(#REF!="OK",1,0)</f>
        <v>#REF!</v>
      </c>
      <c r="N9" s="1" t="str">
        <f>IF(OR(ISNUMBER(SEARCH("Copil",#REF!,1)),ISNUMBER(SEARCH("Copil",#REF!,1)),ISNUMBER(SEARCH("Copil",#REF!,1))),"Oui","Non")</f>
        <v>Non</v>
      </c>
    </row>
    <row r="10" spans="1:14" ht="43.5" x14ac:dyDescent="0.35">
      <c r="A10" s="1" t="s">
        <v>14</v>
      </c>
      <c r="B10" s="1" t="s">
        <v>47</v>
      </c>
      <c r="C10" s="1" t="s">
        <v>16</v>
      </c>
      <c r="D10" s="1"/>
      <c r="E10" s="2">
        <v>45603</v>
      </c>
      <c r="F10" s="1" t="s">
        <v>16</v>
      </c>
      <c r="G10" s="1" t="s">
        <v>48</v>
      </c>
      <c r="H10" s="1" t="s">
        <v>41</v>
      </c>
      <c r="I10" s="1" t="s">
        <v>42</v>
      </c>
      <c r="J10" s="1" t="s">
        <v>43</v>
      </c>
      <c r="K10" s="1" t="e">
        <f>IF(#REF!="OK",1,IF(#REF!&lt;&gt;"OK",0,IF(AND(#REF!="",#REF!="OK",#REF!="OK",#REF!&lt;&gt;"Signalement pour rattachée convention"),1,IF(AND(#REF!="",#REF!="OK",#REF!&lt;&gt;"Signalement pour rattachée convention",#REF!="OK",#REF!&lt;&gt;"Arbit. COPIL",#REF!&lt;&gt;"ET Arbit. COPIL / Impact MP",#REF!&lt;&gt;"Manq. Info."),1,0))))</f>
        <v>#REF!</v>
      </c>
      <c r="L10" s="1">
        <f t="shared" si="0"/>
        <v>1</v>
      </c>
      <c r="M10" s="4" t="e">
        <f>IF(#REF!="OK",1,0)</f>
        <v>#REF!</v>
      </c>
      <c r="N10" s="1" t="str">
        <f>IF(OR(ISNUMBER(SEARCH("Copil",#REF!,1)),ISNUMBER(SEARCH("Copil",#REF!,1)),ISNUMBER(SEARCH("Copil",#REF!,1))),"Oui","Non")</f>
        <v>Non</v>
      </c>
    </row>
    <row r="11" spans="1:14" ht="43.5" hidden="1" x14ac:dyDescent="0.35">
      <c r="A11" s="1" t="s">
        <v>14</v>
      </c>
      <c r="B11" s="1" t="s">
        <v>49</v>
      </c>
      <c r="C11" s="1" t="s">
        <v>16</v>
      </c>
      <c r="D11" s="1"/>
      <c r="E11" s="2">
        <v>45589</v>
      </c>
      <c r="F11" s="1" t="s">
        <v>16</v>
      </c>
      <c r="G11" s="1" t="s">
        <v>50</v>
      </c>
      <c r="H11" s="1" t="s">
        <v>51</v>
      </c>
      <c r="I11" s="1" t="s">
        <v>52</v>
      </c>
      <c r="J11" s="1" t="s">
        <v>53</v>
      </c>
      <c r="K11" s="1" t="e">
        <f>IF(#REF!="OK",1,IF(#REF!&lt;&gt;"OK",0,IF(AND(#REF!="",#REF!="OK",#REF!="OK",#REF!&lt;&gt;"Signalement pour rattachée convention"),1,IF(AND(#REF!="",#REF!="OK",#REF!&lt;&gt;"Signalement pour rattachée convention",#REF!="OK",#REF!&lt;&gt;"Arbit. COPIL",#REF!&lt;&gt;"ET Arbit. COPIL / Impact MP",#REF!&lt;&gt;"Manq. Info."),1,0))))</f>
        <v>#REF!</v>
      </c>
      <c r="L11" s="1">
        <f t="shared" si="0"/>
        <v>1</v>
      </c>
      <c r="M11" s="4" t="e">
        <f>IF(#REF!="OK",1,0)</f>
        <v>#REF!</v>
      </c>
      <c r="N11" s="1" t="str">
        <f>IF(OR(ISNUMBER(SEARCH("Copil",#REF!,1)),ISNUMBER(SEARCH("Copil",#REF!,1)),ISNUMBER(SEARCH("Copil",#REF!,1))),"Oui","Non")</f>
        <v>Non</v>
      </c>
    </row>
    <row r="12" spans="1:14" ht="43.5" hidden="1" x14ac:dyDescent="0.35">
      <c r="A12" s="1" t="s">
        <v>14</v>
      </c>
      <c r="B12" s="1" t="s">
        <v>49</v>
      </c>
      <c r="C12" s="1" t="s">
        <v>16</v>
      </c>
      <c r="D12" s="1"/>
      <c r="E12" s="2">
        <v>45589</v>
      </c>
      <c r="F12" s="1" t="s">
        <v>16</v>
      </c>
      <c r="G12" s="1" t="s">
        <v>50</v>
      </c>
      <c r="H12" s="1" t="s">
        <v>54</v>
      </c>
      <c r="I12" s="1" t="s">
        <v>55</v>
      </c>
      <c r="J12" s="1" t="s">
        <v>56</v>
      </c>
      <c r="K12" s="1" t="e">
        <f>IF(#REF!="OK",1,IF(#REF!&lt;&gt;"OK",0,IF(AND(#REF!="",#REF!="OK",#REF!="OK",#REF!&lt;&gt;"Signalement pour rattachée convention"),1,IF(AND(#REF!="",#REF!="OK",#REF!&lt;&gt;"Signalement pour rattachée convention",#REF!="OK",#REF!&lt;&gt;"Arbit. COPIL",#REF!&lt;&gt;"ET Arbit. COPIL / Impact MP",#REF!&lt;&gt;"Manq. Info."),1,0))))</f>
        <v>#REF!</v>
      </c>
      <c r="L12" s="1">
        <f t="shared" si="0"/>
        <v>1</v>
      </c>
      <c r="M12" s="4" t="e">
        <f>IF(#REF!="OK",1,0)</f>
        <v>#REF!</v>
      </c>
      <c r="N12" s="1" t="str">
        <f>IF(OR(ISNUMBER(SEARCH("Copil",#REF!,1)),ISNUMBER(SEARCH("Copil",#REF!,1)),ISNUMBER(SEARCH("Copil",#REF!,1))),"Oui","Non")</f>
        <v>Non</v>
      </c>
    </row>
    <row r="13" spans="1:14" ht="43.5" hidden="1" x14ac:dyDescent="0.35">
      <c r="A13" s="1" t="s">
        <v>14</v>
      </c>
      <c r="B13" s="1" t="s">
        <v>49</v>
      </c>
      <c r="C13" s="1" t="s">
        <v>16</v>
      </c>
      <c r="D13" s="1"/>
      <c r="E13" s="2">
        <v>45589</v>
      </c>
      <c r="F13" s="1" t="s">
        <v>16</v>
      </c>
      <c r="G13" s="1" t="s">
        <v>50</v>
      </c>
      <c r="H13" s="1" t="s">
        <v>57</v>
      </c>
      <c r="I13" s="1" t="s">
        <v>58</v>
      </c>
      <c r="J13" s="1" t="s">
        <v>59</v>
      </c>
      <c r="K13" s="1" t="e">
        <f>IF(#REF!="OK",1,IF(#REF!&lt;&gt;"OK",0,IF(AND(#REF!="",#REF!="OK",#REF!="OK",#REF!&lt;&gt;"Signalement pour rattachée convention"),1,IF(AND(#REF!="",#REF!="OK",#REF!&lt;&gt;"Signalement pour rattachée convention",#REF!="OK",#REF!&lt;&gt;"Arbit. COPIL",#REF!&lt;&gt;"ET Arbit. COPIL / Impact MP",#REF!&lt;&gt;"Manq. Info."),1,0))))</f>
        <v>#REF!</v>
      </c>
      <c r="L13" s="1">
        <f t="shared" si="0"/>
        <v>1</v>
      </c>
      <c r="M13" s="4" t="e">
        <f>IF(#REF!="OK",1,0)</f>
        <v>#REF!</v>
      </c>
      <c r="N13" s="1" t="str">
        <f>IF(OR(ISNUMBER(SEARCH("Copil",#REF!,1)),ISNUMBER(SEARCH("Copil",#REF!,1)),ISNUMBER(SEARCH("Copil",#REF!,1))),"Oui","Non")</f>
        <v>Non</v>
      </c>
    </row>
    <row r="14" spans="1:14" ht="72.5" x14ac:dyDescent="0.35">
      <c r="A14" s="1" t="s">
        <v>14</v>
      </c>
      <c r="B14" s="1" t="s">
        <v>60</v>
      </c>
      <c r="C14" s="1" t="s">
        <v>31</v>
      </c>
      <c r="D14" s="2">
        <v>45602</v>
      </c>
      <c r="E14" s="2">
        <v>45589</v>
      </c>
      <c r="F14" s="1" t="s">
        <v>16</v>
      </c>
      <c r="G14" s="1" t="s">
        <v>61</v>
      </c>
      <c r="H14" s="1" t="s">
        <v>62</v>
      </c>
      <c r="I14" s="1" t="s">
        <v>63</v>
      </c>
      <c r="J14" s="1" t="s">
        <v>38</v>
      </c>
      <c r="K14" s="1" t="e">
        <f>IF(#REF!="OK",1,IF(#REF!&lt;&gt;"OK",0,IF(AND(#REF!="",#REF!="OK",#REF!="OK",#REF!&lt;&gt;"Signalement pour rattachée convention"),1,IF(AND(#REF!="",#REF!="OK",#REF!&lt;&gt;"Signalement pour rattachée convention",#REF!="OK",#REF!&lt;&gt;"Arbit. COPIL",#REF!&lt;&gt;"ET Arbit. COPIL / Impact MP",#REF!&lt;&gt;"Manq. Info."),1,0))))</f>
        <v>#REF!</v>
      </c>
      <c r="L14" s="1">
        <f t="shared" si="0"/>
        <v>1</v>
      </c>
      <c r="M14" s="4" t="e">
        <f>IF(#REF!="OK",1,0)</f>
        <v>#REF!</v>
      </c>
      <c r="N14" s="1" t="str">
        <f>IF(OR(ISNUMBER(SEARCH("Copil",#REF!,1)),ISNUMBER(SEARCH("Copil",#REF!,1)),ISNUMBER(SEARCH("Copil",#REF!,1))),"Oui","Non")</f>
        <v>Non</v>
      </c>
    </row>
    <row r="15" spans="1:14" ht="72.5" x14ac:dyDescent="0.35">
      <c r="A15" s="1" t="s">
        <v>14</v>
      </c>
      <c r="B15" s="1" t="s">
        <v>60</v>
      </c>
      <c r="C15" s="1" t="s">
        <v>31</v>
      </c>
      <c r="D15" s="2">
        <v>45602</v>
      </c>
      <c r="E15" s="2">
        <v>45589</v>
      </c>
      <c r="F15" s="1" t="s">
        <v>16</v>
      </c>
      <c r="G15" s="1" t="s">
        <v>61</v>
      </c>
      <c r="H15" s="1" t="s">
        <v>64</v>
      </c>
      <c r="I15" s="1" t="s">
        <v>65</v>
      </c>
      <c r="J15" s="1" t="s">
        <v>38</v>
      </c>
      <c r="K15" s="1" t="e">
        <f>IF(#REF!="OK",1,IF(#REF!&lt;&gt;"OK",0,IF(AND(#REF!="",#REF!="OK",#REF!="OK",#REF!&lt;&gt;"Signalement pour rattachée convention"),1,IF(AND(#REF!="",#REF!="OK",#REF!&lt;&gt;"Signalement pour rattachée convention",#REF!="OK",#REF!&lt;&gt;"Arbit. COPIL",#REF!&lt;&gt;"ET Arbit. COPIL / Impact MP",#REF!&lt;&gt;"Manq. Info."),1,0))))</f>
        <v>#REF!</v>
      </c>
      <c r="L15" s="1">
        <f t="shared" si="0"/>
        <v>1</v>
      </c>
      <c r="M15" s="4" t="e">
        <f>IF(#REF!="OK",1,0)</f>
        <v>#REF!</v>
      </c>
      <c r="N15" s="1" t="str">
        <f>IF(OR(ISNUMBER(SEARCH("Copil",#REF!,1)),ISNUMBER(SEARCH("Copil",#REF!,1)),ISNUMBER(SEARCH("Copil",#REF!,1))),"Oui","Non")</f>
        <v>Non</v>
      </c>
    </row>
    <row r="16" spans="1:14" ht="43.5" hidden="1" x14ac:dyDescent="0.35">
      <c r="A16" s="1" t="s">
        <v>14</v>
      </c>
      <c r="B16" s="1" t="s">
        <v>66</v>
      </c>
      <c r="C16" s="1" t="s">
        <v>31</v>
      </c>
      <c r="D16" s="2">
        <v>45602</v>
      </c>
      <c r="E16" s="2">
        <v>45589</v>
      </c>
      <c r="F16" s="1" t="s">
        <v>16</v>
      </c>
      <c r="G16" s="1" t="s">
        <v>67</v>
      </c>
      <c r="H16" s="1" t="s">
        <v>68</v>
      </c>
      <c r="I16" s="1" t="s">
        <v>69</v>
      </c>
      <c r="J16" s="1" t="s">
        <v>70</v>
      </c>
      <c r="K16" s="1" t="e">
        <f>IF(#REF!="OK",1,IF(#REF!&lt;&gt;"OK",0,IF(AND(#REF!="",#REF!="OK",#REF!="OK",#REF!&lt;&gt;"Signalement pour rattachée convention"),1,IF(AND(#REF!="",#REF!="OK",#REF!&lt;&gt;"Signalement pour rattachée convention",#REF!="OK",#REF!&lt;&gt;"Arbit. COPIL",#REF!&lt;&gt;"ET Arbit. COPIL / Impact MP",#REF!&lt;&gt;"Manq. Info."),1,0))))</f>
        <v>#REF!</v>
      </c>
      <c r="L16" s="1">
        <f t="shared" si="0"/>
        <v>1</v>
      </c>
      <c r="M16" s="4" t="e">
        <f>IF(#REF!="OK",1,0)</f>
        <v>#REF!</v>
      </c>
      <c r="N16" s="1" t="str">
        <f>IF(OR(ISNUMBER(SEARCH("Copil",#REF!,1)),ISNUMBER(SEARCH("Copil",#REF!,1)),ISNUMBER(SEARCH("Copil",#REF!,1))),"Oui","Non")</f>
        <v>Non</v>
      </c>
    </row>
    <row r="17" spans="1:14" ht="43.5" hidden="1" x14ac:dyDescent="0.35">
      <c r="A17" s="1" t="s">
        <v>14</v>
      </c>
      <c r="B17" s="1" t="s">
        <v>66</v>
      </c>
      <c r="C17" s="1" t="s">
        <v>31</v>
      </c>
      <c r="D17" s="2">
        <v>45602</v>
      </c>
      <c r="E17" s="2">
        <v>45589</v>
      </c>
      <c r="F17" s="1" t="s">
        <v>16</v>
      </c>
      <c r="G17" s="1" t="s">
        <v>67</v>
      </c>
      <c r="H17" s="1" t="s">
        <v>71</v>
      </c>
      <c r="I17" s="1" t="s">
        <v>72</v>
      </c>
      <c r="J17" s="1" t="s">
        <v>73</v>
      </c>
      <c r="K17" s="1" t="e">
        <f>IF(#REF!="OK",1,IF(#REF!&lt;&gt;"OK",0,IF(AND(#REF!="",#REF!="OK",#REF!="OK",#REF!&lt;&gt;"Signalement pour rattachée convention"),1,IF(AND(#REF!="",#REF!="OK",#REF!&lt;&gt;"Signalement pour rattachée convention",#REF!="OK",#REF!&lt;&gt;"Arbit. COPIL",#REF!&lt;&gt;"ET Arbit. COPIL / Impact MP",#REF!&lt;&gt;"Manq. Info."),1,0))))</f>
        <v>#REF!</v>
      </c>
      <c r="L17" s="1">
        <f t="shared" si="0"/>
        <v>1</v>
      </c>
      <c r="M17" s="4" t="e">
        <f>IF(#REF!="OK",1,0)</f>
        <v>#REF!</v>
      </c>
      <c r="N17" s="1" t="str">
        <f>IF(OR(ISNUMBER(SEARCH("Copil",#REF!,1)),ISNUMBER(SEARCH("Copil",#REF!,1)),ISNUMBER(SEARCH("Copil",#REF!,1))),"Oui","Non")</f>
        <v>Non</v>
      </c>
    </row>
    <row r="18" spans="1:14" ht="43.5" hidden="1" x14ac:dyDescent="0.35">
      <c r="A18" s="1" t="s">
        <v>14</v>
      </c>
      <c r="B18" s="1" t="s">
        <v>66</v>
      </c>
      <c r="C18" s="1" t="s">
        <v>31</v>
      </c>
      <c r="D18" s="2">
        <v>45602</v>
      </c>
      <c r="E18" s="2">
        <v>45589</v>
      </c>
      <c r="F18" s="1" t="s">
        <v>16</v>
      </c>
      <c r="G18" s="1" t="s">
        <v>67</v>
      </c>
      <c r="H18" s="1" t="s">
        <v>74</v>
      </c>
      <c r="I18" s="1" t="s">
        <v>75</v>
      </c>
      <c r="J18" s="1" t="s">
        <v>73</v>
      </c>
      <c r="K18" s="1" t="e">
        <f>IF(#REF!="OK",1,IF(#REF!&lt;&gt;"OK",0,IF(AND(#REF!="",#REF!="OK",#REF!="OK",#REF!&lt;&gt;"Signalement pour rattachée convention"),1,IF(AND(#REF!="",#REF!="OK",#REF!&lt;&gt;"Signalement pour rattachée convention",#REF!="OK",#REF!&lt;&gt;"Arbit. COPIL",#REF!&lt;&gt;"ET Arbit. COPIL / Impact MP",#REF!&lt;&gt;"Manq. Info."),1,0))))</f>
        <v>#REF!</v>
      </c>
      <c r="L18" s="1">
        <f t="shared" si="0"/>
        <v>1</v>
      </c>
      <c r="M18" s="4" t="e">
        <f>IF(#REF!="OK",1,0)</f>
        <v>#REF!</v>
      </c>
      <c r="N18" s="1" t="str">
        <f>IF(OR(ISNUMBER(SEARCH("Copil",#REF!,1)),ISNUMBER(SEARCH("Copil",#REF!,1)),ISNUMBER(SEARCH("Copil",#REF!,1))),"Oui","Non")</f>
        <v>Non</v>
      </c>
    </row>
    <row r="19" spans="1:14" ht="43.5" hidden="1" x14ac:dyDescent="0.35">
      <c r="A19" s="1" t="s">
        <v>14</v>
      </c>
      <c r="B19" s="1" t="s">
        <v>66</v>
      </c>
      <c r="C19" s="1" t="s">
        <v>31</v>
      </c>
      <c r="D19" s="2">
        <v>45602</v>
      </c>
      <c r="E19" s="2">
        <v>45589</v>
      </c>
      <c r="F19" s="1" t="s">
        <v>16</v>
      </c>
      <c r="G19" s="1" t="s">
        <v>67</v>
      </c>
      <c r="H19" s="1" t="s">
        <v>76</v>
      </c>
      <c r="I19" s="1" t="s">
        <v>77</v>
      </c>
      <c r="J19" s="1" t="s">
        <v>78</v>
      </c>
      <c r="K19" s="1" t="e">
        <f>IF(#REF!="OK",1,IF(#REF!&lt;&gt;"OK",0,IF(AND(#REF!="",#REF!="OK",#REF!="OK",#REF!&lt;&gt;"Signalement pour rattachée convention"),1,IF(AND(#REF!="",#REF!="OK",#REF!&lt;&gt;"Signalement pour rattachée convention",#REF!="OK",#REF!&lt;&gt;"Arbit. COPIL",#REF!&lt;&gt;"ET Arbit. COPIL / Impact MP",#REF!&lt;&gt;"Manq. Info."),1,0))))</f>
        <v>#REF!</v>
      </c>
      <c r="L19" s="1">
        <f t="shared" si="0"/>
        <v>1</v>
      </c>
      <c r="M19" s="4" t="e">
        <f>IF(#REF!="OK",1,0)</f>
        <v>#REF!</v>
      </c>
      <c r="N19" s="1" t="str">
        <f>IF(OR(ISNUMBER(SEARCH("Copil",#REF!,1)),ISNUMBER(SEARCH("Copil",#REF!,1)),ISNUMBER(SEARCH("Copil",#REF!,1))),"Oui","Non")</f>
        <v>Non</v>
      </c>
    </row>
    <row r="20" spans="1:14" ht="43.5" hidden="1" x14ac:dyDescent="0.35">
      <c r="A20" s="1" t="s">
        <v>14</v>
      </c>
      <c r="B20" s="1" t="s">
        <v>66</v>
      </c>
      <c r="C20" s="1" t="s">
        <v>31</v>
      </c>
      <c r="D20" s="2">
        <v>45602</v>
      </c>
      <c r="E20" s="2">
        <v>45589</v>
      </c>
      <c r="F20" s="1" t="s">
        <v>16</v>
      </c>
      <c r="G20" s="1" t="s">
        <v>67</v>
      </c>
      <c r="H20" s="1" t="s">
        <v>79</v>
      </c>
      <c r="I20" s="1" t="s">
        <v>80</v>
      </c>
      <c r="J20" s="1" t="s">
        <v>81</v>
      </c>
      <c r="K20" s="1" t="e">
        <f>IF(#REF!="OK",1,IF(#REF!&lt;&gt;"OK",0,IF(AND(#REF!="",#REF!="OK",#REF!="OK",#REF!&lt;&gt;"Signalement pour rattachée convention"),1,IF(AND(#REF!="",#REF!="OK",#REF!&lt;&gt;"Signalement pour rattachée convention",#REF!="OK",#REF!&lt;&gt;"Arbit. COPIL",#REF!&lt;&gt;"ET Arbit. COPIL / Impact MP",#REF!&lt;&gt;"Manq. Info."),1,0))))</f>
        <v>#REF!</v>
      </c>
      <c r="L20" s="1">
        <f t="shared" si="0"/>
        <v>1</v>
      </c>
      <c r="M20" s="4" t="e">
        <f>IF(#REF!="OK",1,0)</f>
        <v>#REF!</v>
      </c>
      <c r="N20" s="1" t="str">
        <f>IF(OR(ISNUMBER(SEARCH("Copil",#REF!,1)),ISNUMBER(SEARCH("Copil",#REF!,1)),ISNUMBER(SEARCH("Copil",#REF!,1))),"Oui","Non")</f>
        <v>Non</v>
      </c>
    </row>
    <row r="21" spans="1:14" ht="43.5" hidden="1" x14ac:dyDescent="0.35">
      <c r="A21" s="1" t="s">
        <v>14</v>
      </c>
      <c r="B21" s="1" t="s">
        <v>66</v>
      </c>
      <c r="C21" s="1" t="s">
        <v>31</v>
      </c>
      <c r="D21" s="2">
        <v>45602</v>
      </c>
      <c r="E21" s="2">
        <v>45589</v>
      </c>
      <c r="F21" s="1" t="s">
        <v>16</v>
      </c>
      <c r="G21" s="1" t="s">
        <v>67</v>
      </c>
      <c r="H21" s="1" t="s">
        <v>82</v>
      </c>
      <c r="I21" s="1" t="s">
        <v>83</v>
      </c>
      <c r="J21" s="1" t="s">
        <v>84</v>
      </c>
      <c r="K21" s="1" t="e">
        <f>IF(#REF!="OK",1,IF(#REF!&lt;&gt;"OK",0,IF(AND(#REF!="",#REF!="OK",#REF!="OK",#REF!&lt;&gt;"Signalement pour rattachée convention"),1,IF(AND(#REF!="",#REF!="OK",#REF!&lt;&gt;"Signalement pour rattachée convention",#REF!="OK",#REF!&lt;&gt;"Arbit. COPIL",#REF!&lt;&gt;"ET Arbit. COPIL / Impact MP",#REF!&lt;&gt;"Manq. Info."),1,0))))</f>
        <v>#REF!</v>
      </c>
      <c r="L21" s="1">
        <f t="shared" si="0"/>
        <v>1</v>
      </c>
      <c r="M21" s="4" t="e">
        <f>IF(#REF!="OK",1,0)</f>
        <v>#REF!</v>
      </c>
      <c r="N21" s="1" t="str">
        <f>IF(OR(ISNUMBER(SEARCH("Copil",#REF!,1)),ISNUMBER(SEARCH("Copil",#REF!,1)),ISNUMBER(SEARCH("Copil",#REF!,1))),"Oui","Non")</f>
        <v>Non</v>
      </c>
    </row>
    <row r="22" spans="1:14" ht="43.5" hidden="1" x14ac:dyDescent="0.35">
      <c r="A22" s="1" t="s">
        <v>14</v>
      </c>
      <c r="B22" s="1" t="s">
        <v>85</v>
      </c>
      <c r="C22" s="1" t="s">
        <v>16</v>
      </c>
      <c r="D22" s="1"/>
      <c r="E22" s="2">
        <v>45589</v>
      </c>
      <c r="F22" s="1" t="s">
        <v>16</v>
      </c>
      <c r="G22" s="1" t="s">
        <v>86</v>
      </c>
      <c r="H22" s="1" t="s">
        <v>87</v>
      </c>
      <c r="I22" s="1" t="s">
        <v>88</v>
      </c>
      <c r="J22" s="1" t="s">
        <v>89</v>
      </c>
      <c r="K22" s="1" t="e">
        <f>IF(#REF!="OK",1,IF(#REF!&lt;&gt;"OK",0,IF(AND(#REF!="",#REF!="OK",#REF!="OK",#REF!&lt;&gt;"Signalement pour rattachée convention"),1,IF(AND(#REF!="",#REF!="OK",#REF!&lt;&gt;"Signalement pour rattachée convention",#REF!="OK",#REF!&lt;&gt;"Arbit. COPIL",#REF!&lt;&gt;"ET Arbit. COPIL / Impact MP",#REF!&lt;&gt;"Manq. Info."),1,0))))</f>
        <v>#REF!</v>
      </c>
      <c r="L22" s="1">
        <f t="shared" si="0"/>
        <v>1</v>
      </c>
      <c r="M22" s="4" t="e">
        <f>IF(#REF!="OK",1,0)</f>
        <v>#REF!</v>
      </c>
      <c r="N22" s="1" t="str">
        <f>IF(OR(ISNUMBER(SEARCH("Copil",#REF!,1)),ISNUMBER(SEARCH("Copil",#REF!,1)),ISNUMBER(SEARCH("Copil",#REF!,1))),"Oui","Non")</f>
        <v>Non</v>
      </c>
    </row>
    <row r="23" spans="1:14" ht="43.5" hidden="1" x14ac:dyDescent="0.35">
      <c r="A23" s="1" t="s">
        <v>14</v>
      </c>
      <c r="B23" s="1" t="s">
        <v>85</v>
      </c>
      <c r="C23" s="1" t="s">
        <v>16</v>
      </c>
      <c r="D23" s="1"/>
      <c r="E23" s="2">
        <v>45589</v>
      </c>
      <c r="F23" s="1" t="s">
        <v>16</v>
      </c>
      <c r="G23" s="1" t="s">
        <v>86</v>
      </c>
      <c r="H23" s="1" t="s">
        <v>90</v>
      </c>
      <c r="I23" s="1" t="s">
        <v>91</v>
      </c>
      <c r="J23" s="1" t="s">
        <v>92</v>
      </c>
      <c r="K23" s="1" t="e">
        <f>IF(#REF!="OK",1,IF(#REF!&lt;&gt;"OK",0,IF(AND(#REF!="",#REF!="OK",#REF!="OK",#REF!&lt;&gt;"Signalement pour rattachée convention"),1,IF(AND(#REF!="",#REF!="OK",#REF!&lt;&gt;"Signalement pour rattachée convention",#REF!="OK",#REF!&lt;&gt;"Arbit. COPIL",#REF!&lt;&gt;"ET Arbit. COPIL / Impact MP",#REF!&lt;&gt;"Manq. Info."),1,0))))</f>
        <v>#REF!</v>
      </c>
      <c r="L23" s="1">
        <f t="shared" si="0"/>
        <v>1</v>
      </c>
      <c r="M23" s="4" t="e">
        <f>IF(#REF!="OK",1,0)</f>
        <v>#REF!</v>
      </c>
      <c r="N23" s="1" t="str">
        <f>IF(OR(ISNUMBER(SEARCH("Copil",#REF!,1)),ISNUMBER(SEARCH("Copil",#REF!,1)),ISNUMBER(SEARCH("Copil",#REF!,1))),"Oui","Non")</f>
        <v>Non</v>
      </c>
    </row>
    <row r="24" spans="1:14" ht="29" hidden="1" x14ac:dyDescent="0.35">
      <c r="A24" s="1" t="s">
        <v>93</v>
      </c>
      <c r="B24" s="1" t="s">
        <v>94</v>
      </c>
      <c r="C24" s="1" t="s">
        <v>16</v>
      </c>
      <c r="D24" s="1"/>
      <c r="E24" s="2">
        <v>45572</v>
      </c>
      <c r="F24" s="1" t="s">
        <v>16</v>
      </c>
      <c r="G24" s="1" t="s">
        <v>95</v>
      </c>
      <c r="H24" s="1" t="s">
        <v>96</v>
      </c>
      <c r="I24" s="1" t="s">
        <v>97</v>
      </c>
      <c r="J24" s="1" t="s">
        <v>98</v>
      </c>
      <c r="K24" s="1" t="e">
        <f>IF(#REF!="OK",1,IF(#REF!&lt;&gt;"OK",0,IF(AND(#REF!="",#REF!="OK",#REF!="OK",#REF!&lt;&gt;"Signalement pour rattachée convention"),1,IF(AND(#REF!="",#REF!="OK",#REF!&lt;&gt;"Signalement pour rattachée convention",#REF!="OK",#REF!&lt;&gt;"Arbit. COPIL",#REF!&lt;&gt;"ET Arbit. COPIL / Impact MP",#REF!&lt;&gt;"Manq. Info."),1,0))))</f>
        <v>#REF!</v>
      </c>
      <c r="L24" s="1">
        <f t="shared" si="0"/>
        <v>1</v>
      </c>
      <c r="M24" s="4" t="e">
        <f>IF(#REF!="OK",1,0)</f>
        <v>#REF!</v>
      </c>
      <c r="N24" s="1" t="str">
        <f>IF(OR(ISNUMBER(SEARCH("Copil",#REF!,1)),ISNUMBER(SEARCH("Copil",#REF!,1)),ISNUMBER(SEARCH("Copil",#REF!,1))),"Oui","Non")</f>
        <v>Non</v>
      </c>
    </row>
    <row r="25" spans="1:14" ht="29" hidden="1" x14ac:dyDescent="0.35">
      <c r="A25" s="1" t="s">
        <v>93</v>
      </c>
      <c r="B25" s="1" t="s">
        <v>94</v>
      </c>
      <c r="C25" s="1" t="s">
        <v>16</v>
      </c>
      <c r="D25" s="1"/>
      <c r="E25" s="2">
        <v>45572</v>
      </c>
      <c r="F25" s="1" t="s">
        <v>16</v>
      </c>
      <c r="G25" s="1" t="s">
        <v>95</v>
      </c>
      <c r="H25" s="1" t="s">
        <v>99</v>
      </c>
      <c r="I25" s="1" t="s">
        <v>100</v>
      </c>
      <c r="J25" s="1" t="s">
        <v>101</v>
      </c>
      <c r="K25" s="1" t="e">
        <f>IF(#REF!="OK",1,IF(#REF!&lt;&gt;"OK",0,IF(AND(#REF!="",#REF!="OK",#REF!="OK",#REF!&lt;&gt;"Signalement pour rattachée convention"),1,IF(AND(#REF!="",#REF!="OK",#REF!&lt;&gt;"Signalement pour rattachée convention",#REF!="OK",#REF!&lt;&gt;"Arbit. COPIL",#REF!&lt;&gt;"ET Arbit. COPIL / Impact MP",#REF!&lt;&gt;"Manq. Info."),1,0))))</f>
        <v>#REF!</v>
      </c>
      <c r="L25" s="1">
        <f t="shared" si="0"/>
        <v>1</v>
      </c>
      <c r="M25" s="4" t="e">
        <f>IF(#REF!="OK",1,0)</f>
        <v>#REF!</v>
      </c>
      <c r="N25" s="1" t="str">
        <f>IF(OR(ISNUMBER(SEARCH("Copil",#REF!,1)),ISNUMBER(SEARCH("Copil",#REF!,1)),ISNUMBER(SEARCH("Copil",#REF!,1))),"Oui","Non")</f>
        <v>Non</v>
      </c>
    </row>
    <row r="26" spans="1:14" ht="29" hidden="1" x14ac:dyDescent="0.35">
      <c r="A26" s="1" t="s">
        <v>93</v>
      </c>
      <c r="B26" s="1" t="s">
        <v>94</v>
      </c>
      <c r="C26" s="1" t="s">
        <v>16</v>
      </c>
      <c r="D26" s="1"/>
      <c r="E26" s="2">
        <v>45572</v>
      </c>
      <c r="F26" s="1" t="s">
        <v>16</v>
      </c>
      <c r="G26" s="1" t="s">
        <v>95</v>
      </c>
      <c r="H26" s="1" t="s">
        <v>102</v>
      </c>
      <c r="I26" s="1" t="s">
        <v>103</v>
      </c>
      <c r="J26" s="1" t="s">
        <v>104</v>
      </c>
      <c r="K26" s="1" t="e">
        <f>IF(#REF!="OK",1,IF(#REF!&lt;&gt;"OK",0,IF(AND(#REF!="",#REF!="OK",#REF!="OK",#REF!&lt;&gt;"Signalement pour rattachée convention"),1,IF(AND(#REF!="",#REF!="OK",#REF!&lt;&gt;"Signalement pour rattachée convention",#REF!="OK",#REF!&lt;&gt;"Arbit. COPIL",#REF!&lt;&gt;"ET Arbit. COPIL / Impact MP",#REF!&lt;&gt;"Manq. Info."),1,0))))</f>
        <v>#REF!</v>
      </c>
      <c r="L26" s="1">
        <f t="shared" si="0"/>
        <v>1</v>
      </c>
      <c r="M26" s="4" t="e">
        <f>IF(#REF!="OK",1,0)</f>
        <v>#REF!</v>
      </c>
      <c r="N26" s="1" t="str">
        <f>IF(OR(ISNUMBER(SEARCH("Copil",#REF!,1)),ISNUMBER(SEARCH("Copil",#REF!,1)),ISNUMBER(SEARCH("Copil",#REF!,1))),"Oui","Non")</f>
        <v>Non</v>
      </c>
    </row>
    <row r="27" spans="1:14" ht="29" hidden="1" x14ac:dyDescent="0.35">
      <c r="A27" s="1" t="s">
        <v>93</v>
      </c>
      <c r="B27" s="1" t="s">
        <v>94</v>
      </c>
      <c r="C27" s="1" t="s">
        <v>16</v>
      </c>
      <c r="D27" s="1"/>
      <c r="E27" s="2">
        <v>45572</v>
      </c>
      <c r="F27" s="1" t="s">
        <v>16</v>
      </c>
      <c r="G27" s="1" t="s">
        <v>95</v>
      </c>
      <c r="H27" s="1" t="s">
        <v>105</v>
      </c>
      <c r="I27" s="1" t="s">
        <v>106</v>
      </c>
      <c r="J27" s="1" t="s">
        <v>107</v>
      </c>
      <c r="K27" s="1" t="e">
        <f>IF(#REF!="OK",1,IF(#REF!&lt;&gt;"OK",0,IF(AND(#REF!="",#REF!="OK",#REF!="OK",#REF!&lt;&gt;"Signalement pour rattachée convention"),1,IF(AND(#REF!="",#REF!="OK",#REF!&lt;&gt;"Signalement pour rattachée convention",#REF!="OK",#REF!&lt;&gt;"Arbit. COPIL",#REF!&lt;&gt;"ET Arbit. COPIL / Impact MP",#REF!&lt;&gt;"Manq. Info."),1,0))))</f>
        <v>#REF!</v>
      </c>
      <c r="L27" s="1">
        <f t="shared" si="0"/>
        <v>1</v>
      </c>
      <c r="M27" s="4" t="e">
        <f>IF(#REF!="OK",1,0)</f>
        <v>#REF!</v>
      </c>
      <c r="N27" s="1" t="str">
        <f>IF(OR(ISNUMBER(SEARCH("Copil",#REF!,1)),ISNUMBER(SEARCH("Copil",#REF!,1)),ISNUMBER(SEARCH("Copil",#REF!,1))),"Oui","Non")</f>
        <v>Non</v>
      </c>
    </row>
    <row r="28" spans="1:14" ht="43.5" hidden="1" x14ac:dyDescent="0.35">
      <c r="A28" s="1" t="s">
        <v>93</v>
      </c>
      <c r="B28" s="1" t="s">
        <v>94</v>
      </c>
      <c r="C28" s="1" t="s">
        <v>16</v>
      </c>
      <c r="D28" s="1"/>
      <c r="E28" s="2">
        <v>45572</v>
      </c>
      <c r="F28" s="1" t="s">
        <v>16</v>
      </c>
      <c r="G28" s="1" t="s">
        <v>95</v>
      </c>
      <c r="H28" s="1" t="s">
        <v>108</v>
      </c>
      <c r="I28" s="1" t="s">
        <v>109</v>
      </c>
      <c r="J28" s="1" t="s">
        <v>110</v>
      </c>
      <c r="K28" s="1" t="e">
        <f>IF(#REF!="OK",1,IF(#REF!&lt;&gt;"OK",0,IF(AND(#REF!="",#REF!="OK",#REF!="OK",#REF!&lt;&gt;"Signalement pour rattachée convention"),1,IF(AND(#REF!="",#REF!="OK",#REF!&lt;&gt;"Signalement pour rattachée convention",#REF!="OK",#REF!&lt;&gt;"Arbit. COPIL",#REF!&lt;&gt;"ET Arbit. COPIL / Impact MP",#REF!&lt;&gt;"Manq. Info."),1,0))))</f>
        <v>#REF!</v>
      </c>
      <c r="L28" s="1">
        <f t="shared" si="0"/>
        <v>1</v>
      </c>
      <c r="M28" s="4" t="e">
        <f>IF(#REF!="OK",1,0)</f>
        <v>#REF!</v>
      </c>
      <c r="N28" s="1" t="str">
        <f>IF(OR(ISNUMBER(SEARCH("Copil",#REF!,1)),ISNUMBER(SEARCH("Copil",#REF!,1)),ISNUMBER(SEARCH("Copil",#REF!,1))),"Oui","Non")</f>
        <v>Non</v>
      </c>
    </row>
    <row r="29" spans="1:14" ht="43.5" hidden="1" x14ac:dyDescent="0.35">
      <c r="A29" s="1" t="s">
        <v>93</v>
      </c>
      <c r="B29" s="1" t="s">
        <v>94</v>
      </c>
      <c r="C29" s="1" t="s">
        <v>16</v>
      </c>
      <c r="D29" s="1"/>
      <c r="E29" s="2">
        <v>45572</v>
      </c>
      <c r="F29" s="1" t="s">
        <v>16</v>
      </c>
      <c r="G29" s="1" t="s">
        <v>95</v>
      </c>
      <c r="H29" s="1"/>
      <c r="I29" s="1" t="s">
        <v>111</v>
      </c>
      <c r="J29" s="1" t="s">
        <v>112</v>
      </c>
      <c r="K29" s="1" t="e">
        <f>IF(#REF!="OK",1,IF(#REF!&lt;&gt;"OK",0,IF(AND(#REF!="",#REF!="OK",#REF!="OK",#REF!&lt;&gt;"Signalement pour rattachée convention"),1,IF(AND(#REF!="",#REF!="OK",#REF!&lt;&gt;"Signalement pour rattachée convention",#REF!="OK",#REF!&lt;&gt;"Arbit. COPIL",#REF!&lt;&gt;"ET Arbit. COPIL / Impact MP",#REF!&lt;&gt;"Manq. Info."),1,0))))</f>
        <v>#REF!</v>
      </c>
      <c r="L29" s="1">
        <f t="shared" si="0"/>
        <v>1</v>
      </c>
      <c r="M29" s="4" t="e">
        <f>IF(#REF!="OK",1,0)</f>
        <v>#REF!</v>
      </c>
      <c r="N29" s="1" t="str">
        <f>IF(OR(ISNUMBER(SEARCH("Copil",#REF!,1)),ISNUMBER(SEARCH("Copil",#REF!,1)),ISNUMBER(SEARCH("Copil",#REF!,1))),"Oui","Non")</f>
        <v>Non</v>
      </c>
    </row>
    <row r="30" spans="1:14" ht="29" hidden="1" x14ac:dyDescent="0.35">
      <c r="A30" s="1" t="s">
        <v>93</v>
      </c>
      <c r="B30" s="1" t="s">
        <v>113</v>
      </c>
      <c r="C30" s="1" t="s">
        <v>16</v>
      </c>
      <c r="D30" s="1"/>
      <c r="E30" s="2">
        <v>45572</v>
      </c>
      <c r="F30" s="1" t="s">
        <v>16</v>
      </c>
      <c r="G30" s="1" t="s">
        <v>114</v>
      </c>
      <c r="H30" s="1" t="s">
        <v>115</v>
      </c>
      <c r="I30" s="1" t="s">
        <v>116</v>
      </c>
      <c r="J30" s="1" t="s">
        <v>98</v>
      </c>
      <c r="K30" s="1" t="e">
        <f>IF(#REF!="OK",1,IF(#REF!&lt;&gt;"OK",0,IF(AND(#REF!="",#REF!="OK",#REF!="OK",#REF!&lt;&gt;"Signalement pour rattachée convention"),1,IF(AND(#REF!="",#REF!="OK",#REF!&lt;&gt;"Signalement pour rattachée convention",#REF!="OK",#REF!&lt;&gt;"Arbit. COPIL",#REF!&lt;&gt;"ET Arbit. COPIL / Impact MP",#REF!&lt;&gt;"Manq. Info."),1,0))))</f>
        <v>#REF!</v>
      </c>
      <c r="L30" s="1">
        <f t="shared" si="0"/>
        <v>1</v>
      </c>
      <c r="M30" s="4" t="e">
        <f>IF(#REF!="OK",1,0)</f>
        <v>#REF!</v>
      </c>
      <c r="N30" s="1" t="str">
        <f>IF(OR(ISNUMBER(SEARCH("Copil",#REF!,1)),ISNUMBER(SEARCH("Copil",#REF!,1)),ISNUMBER(SEARCH("Copil",#REF!,1))),"Oui","Non")</f>
        <v>Non</v>
      </c>
    </row>
    <row r="31" spans="1:14" ht="29" hidden="1" x14ac:dyDescent="0.35">
      <c r="A31" s="1" t="s">
        <v>93</v>
      </c>
      <c r="B31" s="1" t="s">
        <v>113</v>
      </c>
      <c r="C31" s="1" t="s">
        <v>16</v>
      </c>
      <c r="D31" s="1"/>
      <c r="E31" s="2">
        <v>45572</v>
      </c>
      <c r="F31" s="1" t="s">
        <v>16</v>
      </c>
      <c r="G31" s="1" t="s">
        <v>114</v>
      </c>
      <c r="H31" s="1" t="s">
        <v>117</v>
      </c>
      <c r="I31" s="1" t="s">
        <v>118</v>
      </c>
      <c r="J31" s="1" t="s">
        <v>101</v>
      </c>
      <c r="K31" s="1" t="e">
        <f>IF(#REF!="OK",1,IF(#REF!&lt;&gt;"OK",0,IF(AND(#REF!="",#REF!="OK",#REF!="OK",#REF!&lt;&gt;"Signalement pour rattachée convention"),1,IF(AND(#REF!="",#REF!="OK",#REF!&lt;&gt;"Signalement pour rattachée convention",#REF!="OK",#REF!&lt;&gt;"Arbit. COPIL",#REF!&lt;&gt;"ET Arbit. COPIL / Impact MP",#REF!&lt;&gt;"Manq. Info."),1,0))))</f>
        <v>#REF!</v>
      </c>
      <c r="L31" s="1">
        <f t="shared" si="0"/>
        <v>1</v>
      </c>
      <c r="M31" s="4" t="e">
        <f>IF(#REF!="OK",1,0)</f>
        <v>#REF!</v>
      </c>
      <c r="N31" s="1" t="str">
        <f>IF(OR(ISNUMBER(SEARCH("Copil",#REF!,1)),ISNUMBER(SEARCH("Copil",#REF!,1)),ISNUMBER(SEARCH("Copil",#REF!,1))),"Oui","Non")</f>
        <v>Non</v>
      </c>
    </row>
    <row r="32" spans="1:14" ht="29" hidden="1" x14ac:dyDescent="0.35">
      <c r="A32" s="1" t="s">
        <v>93</v>
      </c>
      <c r="B32" s="1" t="s">
        <v>113</v>
      </c>
      <c r="C32" s="1" t="s">
        <v>16</v>
      </c>
      <c r="D32" s="1"/>
      <c r="E32" s="2">
        <v>45572</v>
      </c>
      <c r="F32" s="1" t="s">
        <v>16</v>
      </c>
      <c r="G32" s="1" t="s">
        <v>114</v>
      </c>
      <c r="H32" s="1" t="s">
        <v>119</v>
      </c>
      <c r="I32" s="1" t="s">
        <v>120</v>
      </c>
      <c r="J32" s="1" t="s">
        <v>107</v>
      </c>
      <c r="K32" s="1" t="e">
        <f>IF(#REF!="OK",1,IF(#REF!&lt;&gt;"OK",0,IF(AND(#REF!="",#REF!="OK",#REF!="OK",#REF!&lt;&gt;"Signalement pour rattachée convention"),1,IF(AND(#REF!="",#REF!="OK",#REF!&lt;&gt;"Signalement pour rattachée convention",#REF!="OK",#REF!&lt;&gt;"Arbit. COPIL",#REF!&lt;&gt;"ET Arbit. COPIL / Impact MP",#REF!&lt;&gt;"Manq. Info."),1,0))))</f>
        <v>#REF!</v>
      </c>
      <c r="L32" s="1">
        <f t="shared" si="0"/>
        <v>1</v>
      </c>
      <c r="M32" s="4" t="e">
        <f>IF(#REF!="OK",1,0)</f>
        <v>#REF!</v>
      </c>
      <c r="N32" s="1" t="str">
        <f>IF(OR(ISNUMBER(SEARCH("Copil",#REF!,1)),ISNUMBER(SEARCH("Copil",#REF!,1)),ISNUMBER(SEARCH("Copil",#REF!,1))),"Oui","Non")</f>
        <v>Non</v>
      </c>
    </row>
    <row r="33" spans="1:14" ht="29" hidden="1" x14ac:dyDescent="0.35">
      <c r="A33" s="1" t="s">
        <v>93</v>
      </c>
      <c r="B33" s="1" t="s">
        <v>113</v>
      </c>
      <c r="C33" s="1" t="s">
        <v>16</v>
      </c>
      <c r="D33" s="1"/>
      <c r="E33" s="2">
        <v>45572</v>
      </c>
      <c r="F33" s="1" t="s">
        <v>16</v>
      </c>
      <c r="G33" s="1" t="s">
        <v>114</v>
      </c>
      <c r="H33" s="1" t="s">
        <v>121</v>
      </c>
      <c r="I33" s="1" t="s">
        <v>106</v>
      </c>
      <c r="J33" s="1" t="s">
        <v>107</v>
      </c>
      <c r="K33" s="1" t="e">
        <f>IF(#REF!="OK",1,IF(#REF!&lt;&gt;"OK",0,IF(AND(#REF!="",#REF!="OK",#REF!="OK",#REF!&lt;&gt;"Signalement pour rattachée convention"),1,IF(AND(#REF!="",#REF!="OK",#REF!&lt;&gt;"Signalement pour rattachée convention",#REF!="OK",#REF!&lt;&gt;"Arbit. COPIL",#REF!&lt;&gt;"ET Arbit. COPIL / Impact MP",#REF!&lt;&gt;"Manq. Info."),1,0))))</f>
        <v>#REF!</v>
      </c>
      <c r="L33" s="1">
        <f t="shared" si="0"/>
        <v>1</v>
      </c>
      <c r="M33" s="4" t="e">
        <f>IF(#REF!="OK",1,0)</f>
        <v>#REF!</v>
      </c>
      <c r="N33" s="1" t="str">
        <f>IF(OR(ISNUMBER(SEARCH("Copil",#REF!,1)),ISNUMBER(SEARCH("Copil",#REF!,1)),ISNUMBER(SEARCH("Copil",#REF!,1))),"Oui","Non")</f>
        <v>Non</v>
      </c>
    </row>
    <row r="34" spans="1:14" ht="43.5" hidden="1" x14ac:dyDescent="0.35">
      <c r="A34" s="1" t="s">
        <v>93</v>
      </c>
      <c r="B34" s="1" t="s">
        <v>113</v>
      </c>
      <c r="C34" s="1" t="s">
        <v>16</v>
      </c>
      <c r="D34" s="1"/>
      <c r="E34" s="2">
        <v>45572</v>
      </c>
      <c r="F34" s="1" t="s">
        <v>16</v>
      </c>
      <c r="G34" s="1" t="s">
        <v>114</v>
      </c>
      <c r="H34" s="1" t="s">
        <v>122</v>
      </c>
      <c r="I34" s="1" t="s">
        <v>109</v>
      </c>
      <c r="J34" s="1" t="s">
        <v>110</v>
      </c>
      <c r="K34" s="1" t="e">
        <f>IF(#REF!="OK",1,IF(#REF!&lt;&gt;"OK",0,IF(AND(#REF!="",#REF!="OK",#REF!="OK",#REF!&lt;&gt;"Signalement pour rattachée convention"),1,IF(AND(#REF!="",#REF!="OK",#REF!&lt;&gt;"Signalement pour rattachée convention",#REF!="OK",#REF!&lt;&gt;"Arbit. COPIL",#REF!&lt;&gt;"ET Arbit. COPIL / Impact MP",#REF!&lt;&gt;"Manq. Info."),1,0))))</f>
        <v>#REF!</v>
      </c>
      <c r="L34" s="1">
        <f t="shared" si="0"/>
        <v>1</v>
      </c>
      <c r="M34" s="4" t="e">
        <f>IF(#REF!="OK",1,0)</f>
        <v>#REF!</v>
      </c>
      <c r="N34" s="1" t="str">
        <f>IF(OR(ISNUMBER(SEARCH("Copil",#REF!,1)),ISNUMBER(SEARCH("Copil",#REF!,1)),ISNUMBER(SEARCH("Copil",#REF!,1))),"Oui","Non")</f>
        <v>Non</v>
      </c>
    </row>
    <row r="35" spans="1:14" ht="43.5" hidden="1" x14ac:dyDescent="0.35">
      <c r="A35" s="1" t="s">
        <v>93</v>
      </c>
      <c r="B35" s="1" t="s">
        <v>113</v>
      </c>
      <c r="C35" s="1" t="s">
        <v>16</v>
      </c>
      <c r="D35" s="1"/>
      <c r="E35" s="2">
        <v>45572</v>
      </c>
      <c r="F35" s="1" t="s">
        <v>16</v>
      </c>
      <c r="G35" s="1" t="s">
        <v>114</v>
      </c>
      <c r="H35" s="1"/>
      <c r="I35" s="1" t="s">
        <v>123</v>
      </c>
      <c r="J35" s="1" t="s">
        <v>112</v>
      </c>
      <c r="K35" s="1" t="e">
        <f>IF(#REF!="OK",1,IF(#REF!&lt;&gt;"OK",0,IF(AND(#REF!="",#REF!="OK",#REF!="OK",#REF!&lt;&gt;"Signalement pour rattachée convention"),1,IF(AND(#REF!="",#REF!="OK",#REF!&lt;&gt;"Signalement pour rattachée convention",#REF!="OK",#REF!&lt;&gt;"Arbit. COPIL",#REF!&lt;&gt;"ET Arbit. COPIL / Impact MP",#REF!&lt;&gt;"Manq. Info."),1,0))))</f>
        <v>#REF!</v>
      </c>
      <c r="L35" s="1">
        <f t="shared" si="0"/>
        <v>1</v>
      </c>
      <c r="M35" s="4" t="e">
        <f>IF(#REF!="OK",1,0)</f>
        <v>#REF!</v>
      </c>
      <c r="N35" s="1" t="str">
        <f>IF(OR(ISNUMBER(SEARCH("Copil",#REF!,1)),ISNUMBER(SEARCH("Copil",#REF!,1)),ISNUMBER(SEARCH("Copil",#REF!,1))),"Oui","Non")</f>
        <v>Non</v>
      </c>
    </row>
    <row r="36" spans="1:14" ht="29" hidden="1" x14ac:dyDescent="0.35">
      <c r="A36" s="1" t="s">
        <v>93</v>
      </c>
      <c r="B36" s="1" t="s">
        <v>124</v>
      </c>
      <c r="C36" s="1" t="s">
        <v>16</v>
      </c>
      <c r="D36" s="1"/>
      <c r="E36" s="2">
        <v>45572</v>
      </c>
      <c r="F36" s="1" t="s">
        <v>16</v>
      </c>
      <c r="G36" s="1" t="s">
        <v>125</v>
      </c>
      <c r="H36" s="1" t="s">
        <v>126</v>
      </c>
      <c r="I36" s="1" t="s">
        <v>127</v>
      </c>
      <c r="J36" s="1" t="s">
        <v>98</v>
      </c>
      <c r="K36" s="1" t="e">
        <f>IF(#REF!="OK",1,IF(#REF!&lt;&gt;"OK",0,IF(AND(#REF!="",#REF!="OK",#REF!="OK",#REF!&lt;&gt;"Signalement pour rattachée convention"),1,IF(AND(#REF!="",#REF!="OK",#REF!&lt;&gt;"Signalement pour rattachée convention",#REF!="OK",#REF!&lt;&gt;"Arbit. COPIL",#REF!&lt;&gt;"ET Arbit. COPIL / Impact MP",#REF!&lt;&gt;"Manq. Info."),1,0))))</f>
        <v>#REF!</v>
      </c>
      <c r="L36" s="1">
        <f t="shared" si="0"/>
        <v>1</v>
      </c>
      <c r="M36" s="4" t="e">
        <f>IF(#REF!="OK",1,0)</f>
        <v>#REF!</v>
      </c>
      <c r="N36" s="1" t="str">
        <f>IF(OR(ISNUMBER(SEARCH("Copil",#REF!,1)),ISNUMBER(SEARCH("Copil",#REF!,1)),ISNUMBER(SEARCH("Copil",#REF!,1))),"Oui","Non")</f>
        <v>Non</v>
      </c>
    </row>
    <row r="37" spans="1:14" ht="29" hidden="1" x14ac:dyDescent="0.35">
      <c r="A37" s="1" t="s">
        <v>93</v>
      </c>
      <c r="B37" s="1" t="s">
        <v>124</v>
      </c>
      <c r="C37" s="1" t="s">
        <v>16</v>
      </c>
      <c r="D37" s="1"/>
      <c r="E37" s="2">
        <v>45572</v>
      </c>
      <c r="F37" s="1" t="s">
        <v>16</v>
      </c>
      <c r="G37" s="1" t="s">
        <v>125</v>
      </c>
      <c r="H37" s="1" t="s">
        <v>128</v>
      </c>
      <c r="I37" s="1" t="s">
        <v>129</v>
      </c>
      <c r="J37" s="1" t="s">
        <v>101</v>
      </c>
      <c r="K37" s="1" t="e">
        <f>IF(#REF!="OK",1,IF(#REF!&lt;&gt;"OK",0,IF(AND(#REF!="",#REF!="OK",#REF!="OK",#REF!&lt;&gt;"Signalement pour rattachée convention"),1,IF(AND(#REF!="",#REF!="OK",#REF!&lt;&gt;"Signalement pour rattachée convention",#REF!="OK",#REF!&lt;&gt;"Arbit. COPIL",#REF!&lt;&gt;"ET Arbit. COPIL / Impact MP",#REF!&lt;&gt;"Manq. Info."),1,0))))</f>
        <v>#REF!</v>
      </c>
      <c r="L37" s="1">
        <f t="shared" si="0"/>
        <v>1</v>
      </c>
      <c r="M37" s="4" t="e">
        <f>IF(#REF!="OK",1,0)</f>
        <v>#REF!</v>
      </c>
      <c r="N37" s="1" t="str">
        <f>IF(OR(ISNUMBER(SEARCH("Copil",#REF!,1)),ISNUMBER(SEARCH("Copil",#REF!,1)),ISNUMBER(SEARCH("Copil",#REF!,1))),"Oui","Non")</f>
        <v>Non</v>
      </c>
    </row>
    <row r="38" spans="1:14" ht="29" hidden="1" x14ac:dyDescent="0.35">
      <c r="A38" s="1" t="s">
        <v>93</v>
      </c>
      <c r="B38" s="1" t="s">
        <v>124</v>
      </c>
      <c r="C38" s="1" t="s">
        <v>16</v>
      </c>
      <c r="D38" s="1"/>
      <c r="E38" s="2">
        <v>45572</v>
      </c>
      <c r="F38" s="1" t="s">
        <v>16</v>
      </c>
      <c r="G38" s="1" t="s">
        <v>125</v>
      </c>
      <c r="H38" s="1" t="s">
        <v>130</v>
      </c>
      <c r="I38" s="1" t="s">
        <v>120</v>
      </c>
      <c r="J38" s="1" t="s">
        <v>107</v>
      </c>
      <c r="K38" s="1" t="e">
        <f>IF(#REF!="OK",1,IF(#REF!&lt;&gt;"OK",0,IF(AND(#REF!="",#REF!="OK",#REF!="OK",#REF!&lt;&gt;"Signalement pour rattachée convention"),1,IF(AND(#REF!="",#REF!="OK",#REF!&lt;&gt;"Signalement pour rattachée convention",#REF!="OK",#REF!&lt;&gt;"Arbit. COPIL",#REF!&lt;&gt;"ET Arbit. COPIL / Impact MP",#REF!&lt;&gt;"Manq. Info."),1,0))))</f>
        <v>#REF!</v>
      </c>
      <c r="L38" s="1">
        <f t="shared" si="0"/>
        <v>1</v>
      </c>
      <c r="M38" s="4" t="e">
        <f>IF(#REF!="OK",1,0)</f>
        <v>#REF!</v>
      </c>
      <c r="N38" s="1" t="str">
        <f>IF(OR(ISNUMBER(SEARCH("Copil",#REF!,1)),ISNUMBER(SEARCH("Copil",#REF!,1)),ISNUMBER(SEARCH("Copil",#REF!,1))),"Oui","Non")</f>
        <v>Non</v>
      </c>
    </row>
    <row r="39" spans="1:14" ht="29" hidden="1" x14ac:dyDescent="0.35">
      <c r="A39" s="1" t="s">
        <v>93</v>
      </c>
      <c r="B39" s="1" t="s">
        <v>124</v>
      </c>
      <c r="C39" s="1" t="s">
        <v>16</v>
      </c>
      <c r="D39" s="1"/>
      <c r="E39" s="2">
        <v>45572</v>
      </c>
      <c r="F39" s="1" t="s">
        <v>16</v>
      </c>
      <c r="G39" s="1" t="s">
        <v>125</v>
      </c>
      <c r="H39" s="1" t="s">
        <v>131</v>
      </c>
      <c r="I39" s="1" t="s">
        <v>106</v>
      </c>
      <c r="J39" s="1" t="s">
        <v>107</v>
      </c>
      <c r="K39" s="1" t="e">
        <f>IF(#REF!="OK",1,IF(#REF!&lt;&gt;"OK",0,IF(AND(#REF!="",#REF!="OK",#REF!="OK",#REF!&lt;&gt;"Signalement pour rattachée convention"),1,IF(AND(#REF!="",#REF!="OK",#REF!&lt;&gt;"Signalement pour rattachée convention",#REF!="OK",#REF!&lt;&gt;"Arbit. COPIL",#REF!&lt;&gt;"ET Arbit. COPIL / Impact MP",#REF!&lt;&gt;"Manq. Info."),1,0))))</f>
        <v>#REF!</v>
      </c>
      <c r="L39" s="1">
        <f t="shared" si="0"/>
        <v>1</v>
      </c>
      <c r="M39" s="4" t="e">
        <f>IF(#REF!="OK",1,0)</f>
        <v>#REF!</v>
      </c>
      <c r="N39" s="1" t="str">
        <f>IF(OR(ISNUMBER(SEARCH("Copil",#REF!,1)),ISNUMBER(SEARCH("Copil",#REF!,1)),ISNUMBER(SEARCH("Copil",#REF!,1))),"Oui","Non")</f>
        <v>Non</v>
      </c>
    </row>
    <row r="40" spans="1:14" ht="43.5" hidden="1" x14ac:dyDescent="0.35">
      <c r="A40" s="1" t="s">
        <v>93</v>
      </c>
      <c r="B40" s="1" t="s">
        <v>124</v>
      </c>
      <c r="C40" s="1" t="s">
        <v>16</v>
      </c>
      <c r="D40" s="1"/>
      <c r="E40" s="2">
        <v>45572</v>
      </c>
      <c r="F40" s="1" t="s">
        <v>16</v>
      </c>
      <c r="G40" s="1" t="s">
        <v>125</v>
      </c>
      <c r="H40" s="1" t="s">
        <v>132</v>
      </c>
      <c r="I40" s="1" t="s">
        <v>109</v>
      </c>
      <c r="J40" s="1" t="s">
        <v>110</v>
      </c>
      <c r="K40" s="1" t="e">
        <f>IF(#REF!="OK",1,IF(#REF!&lt;&gt;"OK",0,IF(AND(#REF!="",#REF!="OK",#REF!="OK",#REF!&lt;&gt;"Signalement pour rattachée convention"),1,IF(AND(#REF!="",#REF!="OK",#REF!&lt;&gt;"Signalement pour rattachée convention",#REF!="OK",#REF!&lt;&gt;"Arbit. COPIL",#REF!&lt;&gt;"ET Arbit. COPIL / Impact MP",#REF!&lt;&gt;"Manq. Info."),1,0))))</f>
        <v>#REF!</v>
      </c>
      <c r="L40" s="1">
        <f t="shared" si="0"/>
        <v>1</v>
      </c>
      <c r="M40" s="4" t="e">
        <f>IF(#REF!="OK",1,0)</f>
        <v>#REF!</v>
      </c>
      <c r="N40" s="1" t="str">
        <f>IF(OR(ISNUMBER(SEARCH("Copil",#REF!,1)),ISNUMBER(SEARCH("Copil",#REF!,1)),ISNUMBER(SEARCH("Copil",#REF!,1))),"Oui","Non")</f>
        <v>Non</v>
      </c>
    </row>
    <row r="41" spans="1:14" ht="43.5" hidden="1" x14ac:dyDescent="0.35">
      <c r="A41" s="1" t="s">
        <v>93</v>
      </c>
      <c r="B41" s="1" t="s">
        <v>124</v>
      </c>
      <c r="C41" s="1" t="s">
        <v>16</v>
      </c>
      <c r="D41" s="1"/>
      <c r="E41" s="2">
        <v>45572</v>
      </c>
      <c r="F41" s="1" t="s">
        <v>16</v>
      </c>
      <c r="G41" s="1" t="s">
        <v>125</v>
      </c>
      <c r="H41" s="1"/>
      <c r="I41" s="1" t="s">
        <v>133</v>
      </c>
      <c r="J41" s="1" t="s">
        <v>112</v>
      </c>
      <c r="K41" s="1" t="e">
        <f>IF(#REF!="OK",1,IF(#REF!&lt;&gt;"OK",0,IF(AND(#REF!="",#REF!="OK",#REF!="OK",#REF!&lt;&gt;"Signalement pour rattachée convention"),1,IF(AND(#REF!="",#REF!="OK",#REF!&lt;&gt;"Signalement pour rattachée convention",#REF!="OK",#REF!&lt;&gt;"Arbit. COPIL",#REF!&lt;&gt;"ET Arbit. COPIL / Impact MP",#REF!&lt;&gt;"Manq. Info."),1,0))))</f>
        <v>#REF!</v>
      </c>
      <c r="L41" s="1">
        <f t="shared" si="0"/>
        <v>1</v>
      </c>
      <c r="M41" s="4" t="e">
        <f>IF(#REF!="OK",1,0)</f>
        <v>#REF!</v>
      </c>
      <c r="N41" s="1" t="str">
        <f>IF(OR(ISNUMBER(SEARCH("Copil",#REF!,1)),ISNUMBER(SEARCH("Copil",#REF!,1)),ISNUMBER(SEARCH("Copil",#REF!,1))),"Oui","Non")</f>
        <v>Non</v>
      </c>
    </row>
    <row r="42" spans="1:14" ht="58" x14ac:dyDescent="0.35">
      <c r="A42" s="1" t="s">
        <v>93</v>
      </c>
      <c r="B42" s="1" t="s">
        <v>134</v>
      </c>
      <c r="C42" s="1" t="s">
        <v>16</v>
      </c>
      <c r="D42" s="1"/>
      <c r="E42" s="2">
        <v>45625</v>
      </c>
      <c r="F42" s="1" t="s">
        <v>16</v>
      </c>
      <c r="G42" s="1" t="s">
        <v>135</v>
      </c>
      <c r="H42" s="1" t="s">
        <v>136</v>
      </c>
      <c r="I42" s="1" t="s">
        <v>137</v>
      </c>
      <c r="J42" s="1" t="s">
        <v>138</v>
      </c>
      <c r="K42" s="1" t="e">
        <f>IF(#REF!="OK",1,IF(#REF!&lt;&gt;"OK",0,IF(AND(#REF!="",#REF!="OK",#REF!="OK",#REF!&lt;&gt;"Signalement pour rattachée convention"),1,IF(AND(#REF!="",#REF!="OK",#REF!&lt;&gt;"Signalement pour rattachée convention",#REF!="OK",#REF!&lt;&gt;"Arbit. COPIL",#REF!&lt;&gt;"ET Arbit. COPIL / Impact MP",#REF!&lt;&gt;"Manq. Info."),1,0))))</f>
        <v>#REF!</v>
      </c>
      <c r="L42" s="1">
        <f t="shared" si="0"/>
        <v>1</v>
      </c>
      <c r="M42" s="4" t="e">
        <f>IF(#REF!="OK",1,0)</f>
        <v>#REF!</v>
      </c>
      <c r="N42" s="1" t="str">
        <f>IF(OR(ISNUMBER(SEARCH("Copil",#REF!,1)),ISNUMBER(SEARCH("Copil",#REF!,1)),ISNUMBER(SEARCH("Copil",#REF!,1))),"Oui","Non")</f>
        <v>Non</v>
      </c>
    </row>
    <row r="43" spans="1:14" ht="43.5" x14ac:dyDescent="0.35">
      <c r="A43" s="1" t="s">
        <v>93</v>
      </c>
      <c r="B43" s="1" t="s">
        <v>139</v>
      </c>
      <c r="C43" s="1" t="s">
        <v>16</v>
      </c>
      <c r="D43" s="1"/>
      <c r="E43" s="2">
        <v>45625</v>
      </c>
      <c r="F43" s="1" t="s">
        <v>16</v>
      </c>
      <c r="G43" s="1" t="s">
        <v>140</v>
      </c>
      <c r="H43" s="1" t="s">
        <v>141</v>
      </c>
      <c r="I43" s="1" t="s">
        <v>142</v>
      </c>
      <c r="J43" s="1" t="s">
        <v>143</v>
      </c>
      <c r="K43" s="1" t="e">
        <f>IF(#REF!="OK",1,IF(#REF!&lt;&gt;"OK",0,IF(AND(#REF!="",#REF!="OK",#REF!="OK",#REF!&lt;&gt;"Signalement pour rattachée convention"),1,IF(AND(#REF!="",#REF!="OK",#REF!&lt;&gt;"Signalement pour rattachée convention",#REF!="OK",#REF!&lt;&gt;"Arbit. COPIL",#REF!&lt;&gt;"ET Arbit. COPIL / Impact MP",#REF!&lt;&gt;"Manq. Info."),1,0))))</f>
        <v>#REF!</v>
      </c>
      <c r="L43" s="1">
        <f t="shared" si="0"/>
        <v>1</v>
      </c>
      <c r="M43" s="4" t="e">
        <f>IF(#REF!="OK",1,0)</f>
        <v>#REF!</v>
      </c>
      <c r="N43" s="1" t="str">
        <f>IF(OR(ISNUMBER(SEARCH("Copil",#REF!,1)),ISNUMBER(SEARCH("Copil",#REF!,1)),ISNUMBER(SEARCH("Copil",#REF!,1))),"Oui","Non")</f>
        <v>Non</v>
      </c>
    </row>
    <row r="44" spans="1:14" ht="43.5" x14ac:dyDescent="0.35">
      <c r="A44" s="1" t="s">
        <v>93</v>
      </c>
      <c r="B44" s="1" t="s">
        <v>144</v>
      </c>
      <c r="C44" s="1" t="s">
        <v>16</v>
      </c>
      <c r="D44" s="1"/>
      <c r="E44" s="2">
        <v>45625</v>
      </c>
      <c r="F44" s="1" t="s">
        <v>16</v>
      </c>
      <c r="G44" s="1" t="s">
        <v>145</v>
      </c>
      <c r="H44" s="1" t="s">
        <v>146</v>
      </c>
      <c r="I44" s="1" t="s">
        <v>147</v>
      </c>
      <c r="J44" s="1" t="s">
        <v>148</v>
      </c>
      <c r="K44" s="1" t="e">
        <f>IF(#REF!="OK",1,IF(#REF!&lt;&gt;"OK",0,IF(AND(#REF!="",#REF!="OK",#REF!="OK",#REF!&lt;&gt;"Signalement pour rattachée convention"),1,IF(AND(#REF!="",#REF!="OK",#REF!&lt;&gt;"Signalement pour rattachée convention",#REF!="OK",#REF!&lt;&gt;"Arbit. COPIL",#REF!&lt;&gt;"ET Arbit. COPIL / Impact MP",#REF!&lt;&gt;"Manq. Info."),1,0))))</f>
        <v>#REF!</v>
      </c>
      <c r="L44" s="1">
        <f t="shared" si="0"/>
        <v>1</v>
      </c>
      <c r="M44" s="4" t="e">
        <f>IF(#REF!="OK",1,0)</f>
        <v>#REF!</v>
      </c>
      <c r="N44" s="1" t="str">
        <f>IF(OR(ISNUMBER(SEARCH("Copil",#REF!,1)),ISNUMBER(SEARCH("Copil",#REF!,1)),ISNUMBER(SEARCH("Copil",#REF!,1))),"Oui","Non")</f>
        <v>Non</v>
      </c>
    </row>
    <row r="45" spans="1:14" ht="43.5" x14ac:dyDescent="0.35">
      <c r="A45" s="1" t="s">
        <v>93</v>
      </c>
      <c r="B45" s="1" t="s">
        <v>144</v>
      </c>
      <c r="C45" s="1" t="s">
        <v>16</v>
      </c>
      <c r="D45" s="1"/>
      <c r="E45" s="2">
        <v>45625</v>
      </c>
      <c r="F45" s="1" t="s">
        <v>16</v>
      </c>
      <c r="G45" s="1" t="s">
        <v>145</v>
      </c>
      <c r="H45" s="1" t="s">
        <v>149</v>
      </c>
      <c r="I45" s="1" t="s">
        <v>150</v>
      </c>
      <c r="J45" s="1" t="s">
        <v>148</v>
      </c>
      <c r="K45" s="1" t="e">
        <f>IF(#REF!="OK",1,IF(#REF!&lt;&gt;"OK",0,IF(AND(#REF!="",#REF!="OK",#REF!="OK",#REF!&lt;&gt;"Signalement pour rattachée convention"),1,IF(AND(#REF!="",#REF!="OK",#REF!&lt;&gt;"Signalement pour rattachée convention",#REF!="OK",#REF!&lt;&gt;"Arbit. COPIL",#REF!&lt;&gt;"ET Arbit. COPIL / Impact MP",#REF!&lt;&gt;"Manq. Info."),1,0))))</f>
        <v>#REF!</v>
      </c>
      <c r="L45" s="1">
        <f t="shared" si="0"/>
        <v>1</v>
      </c>
      <c r="M45" s="4" t="e">
        <f>IF(#REF!="OK",1,0)</f>
        <v>#REF!</v>
      </c>
      <c r="N45" s="1" t="str">
        <f>IF(OR(ISNUMBER(SEARCH("Copil",#REF!,1)),ISNUMBER(SEARCH("Copil",#REF!,1)),ISNUMBER(SEARCH("Copil",#REF!,1))),"Oui","Non")</f>
        <v>Non</v>
      </c>
    </row>
    <row r="46" spans="1:14" ht="43.5" x14ac:dyDescent="0.35">
      <c r="A46" s="1" t="s">
        <v>93</v>
      </c>
      <c r="B46" s="1" t="s">
        <v>151</v>
      </c>
      <c r="C46" s="1" t="s">
        <v>16</v>
      </c>
      <c r="D46" s="1"/>
      <c r="E46" s="2">
        <v>45625</v>
      </c>
      <c r="F46" s="1" t="s">
        <v>16</v>
      </c>
      <c r="G46" s="1" t="s">
        <v>152</v>
      </c>
      <c r="H46" s="1" t="s">
        <v>153</v>
      </c>
      <c r="I46" s="1" t="s">
        <v>154</v>
      </c>
      <c r="J46" s="1" t="s">
        <v>148</v>
      </c>
      <c r="K46" s="1" t="e">
        <f>IF(#REF!="OK",1,IF(#REF!&lt;&gt;"OK",0,IF(AND(#REF!="",#REF!="OK",#REF!="OK",#REF!&lt;&gt;"Signalement pour rattachée convention"),1,IF(AND(#REF!="",#REF!="OK",#REF!&lt;&gt;"Signalement pour rattachée convention",#REF!="OK",#REF!&lt;&gt;"Arbit. COPIL",#REF!&lt;&gt;"ET Arbit. COPIL / Impact MP",#REF!&lt;&gt;"Manq. Info."),1,0))))</f>
        <v>#REF!</v>
      </c>
      <c r="L46" s="1">
        <f t="shared" si="0"/>
        <v>1</v>
      </c>
      <c r="M46" s="4" t="e">
        <f>IF(#REF!="OK",1,0)</f>
        <v>#REF!</v>
      </c>
      <c r="N46" s="1" t="str">
        <f>IF(OR(ISNUMBER(SEARCH("Copil",#REF!,1)),ISNUMBER(SEARCH("Copil",#REF!,1)),ISNUMBER(SEARCH("Copil",#REF!,1))),"Oui","Non")</f>
        <v>Non</v>
      </c>
    </row>
    <row r="47" spans="1:14" ht="43.5" x14ac:dyDescent="0.35">
      <c r="A47" s="1" t="s">
        <v>93</v>
      </c>
      <c r="B47" s="1" t="s">
        <v>151</v>
      </c>
      <c r="C47" s="1" t="s">
        <v>16</v>
      </c>
      <c r="D47" s="1"/>
      <c r="E47" s="2">
        <v>45625</v>
      </c>
      <c r="F47" s="1" t="s">
        <v>16</v>
      </c>
      <c r="G47" s="1" t="s">
        <v>152</v>
      </c>
      <c r="H47" s="1" t="s">
        <v>155</v>
      </c>
      <c r="I47" s="1" t="s">
        <v>156</v>
      </c>
      <c r="J47" s="1" t="s">
        <v>148</v>
      </c>
      <c r="K47" s="1" t="e">
        <f>IF(#REF!="OK",1,IF(#REF!&lt;&gt;"OK",0,IF(AND(#REF!="",#REF!="OK",#REF!="OK",#REF!&lt;&gt;"Signalement pour rattachée convention"),1,IF(AND(#REF!="",#REF!="OK",#REF!&lt;&gt;"Signalement pour rattachée convention",#REF!="OK",#REF!&lt;&gt;"Arbit. COPIL",#REF!&lt;&gt;"ET Arbit. COPIL / Impact MP",#REF!&lt;&gt;"Manq. Info."),1,0))))</f>
        <v>#REF!</v>
      </c>
      <c r="L47" s="1">
        <f t="shared" si="0"/>
        <v>1</v>
      </c>
      <c r="M47" s="4" t="e">
        <f>IF(#REF!="OK",1,0)</f>
        <v>#REF!</v>
      </c>
      <c r="N47" s="1" t="str">
        <f>IF(OR(ISNUMBER(SEARCH("Copil",#REF!,1)),ISNUMBER(SEARCH("Copil",#REF!,1)),ISNUMBER(SEARCH("Copil",#REF!,1))),"Oui","Non")</f>
        <v>Non</v>
      </c>
    </row>
    <row r="48" spans="1:14" ht="43.5" hidden="1" x14ac:dyDescent="0.35">
      <c r="A48" s="1" t="s">
        <v>93</v>
      </c>
      <c r="B48" s="1" t="s">
        <v>157</v>
      </c>
      <c r="C48" s="1" t="s">
        <v>16</v>
      </c>
      <c r="D48" s="1"/>
      <c r="E48" s="2">
        <v>45625</v>
      </c>
      <c r="F48" s="1" t="s">
        <v>16</v>
      </c>
      <c r="G48" s="1" t="s">
        <v>158</v>
      </c>
      <c r="H48" s="1" t="s">
        <v>159</v>
      </c>
      <c r="I48" s="1" t="s">
        <v>160</v>
      </c>
      <c r="J48" s="1" t="s">
        <v>143</v>
      </c>
      <c r="K48" s="1" t="e">
        <f>IF(#REF!="OK",1,IF(#REF!&lt;&gt;"OK",0,IF(AND(#REF!="",#REF!="OK",#REF!="OK",#REF!&lt;&gt;"Signalement pour rattachée convention"),1,IF(AND(#REF!="",#REF!="OK",#REF!&lt;&gt;"Signalement pour rattachée convention",#REF!="OK",#REF!&lt;&gt;"Arbit. COPIL",#REF!&lt;&gt;"ET Arbit. COPIL / Impact MP",#REF!&lt;&gt;"Manq. Info."),1,0))))</f>
        <v>#REF!</v>
      </c>
      <c r="L48" s="1">
        <f t="shared" si="0"/>
        <v>1</v>
      </c>
      <c r="M48" s="4" t="e">
        <f>IF(#REF!="OK",1,0)</f>
        <v>#REF!</v>
      </c>
      <c r="N48" s="1" t="str">
        <f>IF(OR(ISNUMBER(SEARCH("Copil",#REF!,1)),ISNUMBER(SEARCH("Copil",#REF!,1)),ISNUMBER(SEARCH("Copil",#REF!,1))),"Oui","Non")</f>
        <v>Non</v>
      </c>
    </row>
    <row r="49" spans="1:14" ht="43.5" hidden="1" x14ac:dyDescent="0.35">
      <c r="A49" s="1" t="s">
        <v>93</v>
      </c>
      <c r="B49" s="1" t="s">
        <v>157</v>
      </c>
      <c r="C49" s="1" t="s">
        <v>16</v>
      </c>
      <c r="D49" s="1"/>
      <c r="E49" s="2">
        <v>45625</v>
      </c>
      <c r="F49" s="1" t="s">
        <v>16</v>
      </c>
      <c r="G49" s="1" t="s">
        <v>158</v>
      </c>
      <c r="H49" s="1" t="s">
        <v>161</v>
      </c>
      <c r="I49" s="1" t="s">
        <v>160</v>
      </c>
      <c r="J49" s="1" t="s">
        <v>143</v>
      </c>
      <c r="K49" s="1" t="e">
        <f>IF(#REF!="OK",1,IF(#REF!&lt;&gt;"OK",0,IF(AND(#REF!="",#REF!="OK",#REF!="OK",#REF!&lt;&gt;"Signalement pour rattachée convention"),1,IF(AND(#REF!="",#REF!="OK",#REF!&lt;&gt;"Signalement pour rattachée convention",#REF!="OK",#REF!&lt;&gt;"Arbit. COPIL",#REF!&lt;&gt;"ET Arbit. COPIL / Impact MP",#REF!&lt;&gt;"Manq. Info."),1,0))))</f>
        <v>#REF!</v>
      </c>
      <c r="L49" s="1">
        <f t="shared" si="0"/>
        <v>1</v>
      </c>
      <c r="M49" s="4" t="e">
        <f>IF(#REF!="OK",1,0)</f>
        <v>#REF!</v>
      </c>
      <c r="N49" s="1" t="str">
        <f>IF(OR(ISNUMBER(SEARCH("Copil",#REF!,1)),ISNUMBER(SEARCH("Copil",#REF!,1)),ISNUMBER(SEARCH("Copil",#REF!,1))),"Oui","Non")</f>
        <v>Non</v>
      </c>
    </row>
    <row r="50" spans="1:14" ht="43.5" hidden="1" x14ac:dyDescent="0.35">
      <c r="A50" s="1" t="s">
        <v>93</v>
      </c>
      <c r="B50" s="1" t="s">
        <v>157</v>
      </c>
      <c r="C50" s="1" t="s">
        <v>16</v>
      </c>
      <c r="D50" s="1"/>
      <c r="E50" s="2">
        <v>45625</v>
      </c>
      <c r="F50" s="1" t="s">
        <v>16</v>
      </c>
      <c r="G50" s="1" t="s">
        <v>158</v>
      </c>
      <c r="H50" s="1" t="s">
        <v>162</v>
      </c>
      <c r="I50" s="1" t="s">
        <v>163</v>
      </c>
      <c r="J50" s="1" t="s">
        <v>143</v>
      </c>
      <c r="K50" s="1" t="e">
        <f>IF(#REF!="OK",1,IF(#REF!&lt;&gt;"OK",0,IF(AND(#REF!="",#REF!="OK",#REF!="OK",#REF!&lt;&gt;"Signalement pour rattachée convention"),1,IF(AND(#REF!="",#REF!="OK",#REF!&lt;&gt;"Signalement pour rattachée convention",#REF!="OK",#REF!&lt;&gt;"Arbit. COPIL",#REF!&lt;&gt;"ET Arbit. COPIL / Impact MP",#REF!&lt;&gt;"Manq. Info."),1,0))))</f>
        <v>#REF!</v>
      </c>
      <c r="L50" s="1">
        <f t="shared" si="0"/>
        <v>1</v>
      </c>
      <c r="M50" s="4" t="e">
        <f>IF(#REF!="OK",1,0)</f>
        <v>#REF!</v>
      </c>
      <c r="N50" s="1" t="str">
        <f>IF(OR(ISNUMBER(SEARCH("Copil",#REF!,1)),ISNUMBER(SEARCH("Copil",#REF!,1)),ISNUMBER(SEARCH("Copil",#REF!,1))),"Oui","Non")</f>
        <v>Non</v>
      </c>
    </row>
    <row r="51" spans="1:14" ht="43.5" hidden="1" x14ac:dyDescent="0.35">
      <c r="A51" s="1" t="s">
        <v>93</v>
      </c>
      <c r="B51" s="1" t="s">
        <v>157</v>
      </c>
      <c r="C51" s="1" t="s">
        <v>16</v>
      </c>
      <c r="D51" s="1"/>
      <c r="E51" s="2">
        <v>45625</v>
      </c>
      <c r="F51" s="1" t="s">
        <v>16</v>
      </c>
      <c r="G51" s="1" t="s">
        <v>158</v>
      </c>
      <c r="H51" s="1" t="s">
        <v>164</v>
      </c>
      <c r="I51" s="1" t="s">
        <v>163</v>
      </c>
      <c r="J51" s="1" t="s">
        <v>143</v>
      </c>
      <c r="K51" s="1" t="e">
        <f>IF(#REF!="OK",1,IF(#REF!&lt;&gt;"OK",0,IF(AND(#REF!="",#REF!="OK",#REF!="OK",#REF!&lt;&gt;"Signalement pour rattachée convention"),1,IF(AND(#REF!="",#REF!="OK",#REF!&lt;&gt;"Signalement pour rattachée convention",#REF!="OK",#REF!&lt;&gt;"Arbit. COPIL",#REF!&lt;&gt;"ET Arbit. COPIL / Impact MP",#REF!&lt;&gt;"Manq. Info."),1,0))))</f>
        <v>#REF!</v>
      </c>
      <c r="L51" s="1">
        <f t="shared" si="0"/>
        <v>1</v>
      </c>
      <c r="M51" s="4" t="e">
        <f>IF(#REF!="OK",1,0)</f>
        <v>#REF!</v>
      </c>
      <c r="N51" s="1" t="str">
        <f>IF(OR(ISNUMBER(SEARCH("Copil",#REF!,1)),ISNUMBER(SEARCH("Copil",#REF!,1)),ISNUMBER(SEARCH("Copil",#REF!,1))),"Oui","Non")</f>
        <v>Non</v>
      </c>
    </row>
    <row r="52" spans="1:14" ht="43.5" hidden="1" x14ac:dyDescent="0.35">
      <c r="A52" s="1" t="s">
        <v>93</v>
      </c>
      <c r="B52" s="1" t="s">
        <v>165</v>
      </c>
      <c r="C52" s="1" t="s">
        <v>16</v>
      </c>
      <c r="D52" s="1"/>
      <c r="E52" s="2">
        <v>45625</v>
      </c>
      <c r="F52" s="1" t="s">
        <v>16</v>
      </c>
      <c r="G52" s="1" t="s">
        <v>166</v>
      </c>
      <c r="H52" s="1" t="s">
        <v>167</v>
      </c>
      <c r="I52" s="1" t="s">
        <v>160</v>
      </c>
      <c r="J52" s="1" t="s">
        <v>143</v>
      </c>
      <c r="K52" s="1" t="e">
        <f>IF(#REF!="OK",1,IF(#REF!&lt;&gt;"OK",0,IF(AND(#REF!="",#REF!="OK",#REF!="OK",#REF!&lt;&gt;"Signalement pour rattachée convention"),1,IF(AND(#REF!="",#REF!="OK",#REF!&lt;&gt;"Signalement pour rattachée convention",#REF!="OK",#REF!&lt;&gt;"Arbit. COPIL",#REF!&lt;&gt;"ET Arbit. COPIL / Impact MP",#REF!&lt;&gt;"Manq. Info."),1,0))))</f>
        <v>#REF!</v>
      </c>
      <c r="L52" s="1">
        <f t="shared" si="0"/>
        <v>1</v>
      </c>
      <c r="M52" s="4" t="e">
        <f>IF(#REF!="OK",1,0)</f>
        <v>#REF!</v>
      </c>
      <c r="N52" s="1" t="str">
        <f>IF(OR(ISNUMBER(SEARCH("Copil",#REF!,1)),ISNUMBER(SEARCH("Copil",#REF!,1)),ISNUMBER(SEARCH("Copil",#REF!,1))),"Oui","Non")</f>
        <v>Non</v>
      </c>
    </row>
    <row r="53" spans="1:14" ht="43.5" hidden="1" x14ac:dyDescent="0.35">
      <c r="A53" s="1" t="s">
        <v>93</v>
      </c>
      <c r="B53" s="1" t="s">
        <v>165</v>
      </c>
      <c r="C53" s="1" t="s">
        <v>16</v>
      </c>
      <c r="D53" s="1"/>
      <c r="E53" s="2">
        <v>45625</v>
      </c>
      <c r="F53" s="1" t="s">
        <v>16</v>
      </c>
      <c r="G53" s="1" t="s">
        <v>166</v>
      </c>
      <c r="H53" s="1" t="s">
        <v>168</v>
      </c>
      <c r="I53" s="1" t="s">
        <v>160</v>
      </c>
      <c r="J53" s="1" t="s">
        <v>143</v>
      </c>
      <c r="K53" s="1" t="e">
        <f>IF(#REF!="OK",1,IF(#REF!&lt;&gt;"OK",0,IF(AND(#REF!="",#REF!="OK",#REF!="OK",#REF!&lt;&gt;"Signalement pour rattachée convention"),1,IF(AND(#REF!="",#REF!="OK",#REF!&lt;&gt;"Signalement pour rattachée convention",#REF!="OK",#REF!&lt;&gt;"Arbit. COPIL",#REF!&lt;&gt;"ET Arbit. COPIL / Impact MP",#REF!&lt;&gt;"Manq. Info."),1,0))))</f>
        <v>#REF!</v>
      </c>
      <c r="L53" s="1">
        <f t="shared" si="0"/>
        <v>1</v>
      </c>
      <c r="M53" s="4" t="e">
        <f>IF(#REF!="OK",1,0)</f>
        <v>#REF!</v>
      </c>
      <c r="N53" s="1" t="str">
        <f>IF(OR(ISNUMBER(SEARCH("Copil",#REF!,1)),ISNUMBER(SEARCH("Copil",#REF!,1)),ISNUMBER(SEARCH("Copil",#REF!,1))),"Oui","Non")</f>
        <v>Non</v>
      </c>
    </row>
    <row r="54" spans="1:14" ht="43.5" hidden="1" x14ac:dyDescent="0.35">
      <c r="A54" s="1" t="s">
        <v>93</v>
      </c>
      <c r="B54" s="1" t="s">
        <v>165</v>
      </c>
      <c r="C54" s="1" t="s">
        <v>16</v>
      </c>
      <c r="D54" s="1"/>
      <c r="E54" s="2">
        <v>45625</v>
      </c>
      <c r="F54" s="1" t="s">
        <v>16</v>
      </c>
      <c r="G54" s="1" t="s">
        <v>166</v>
      </c>
      <c r="H54" s="1" t="s">
        <v>169</v>
      </c>
      <c r="I54" s="1" t="s">
        <v>160</v>
      </c>
      <c r="J54" s="1" t="s">
        <v>143</v>
      </c>
      <c r="K54" s="1" t="e">
        <f>IF(#REF!="OK",1,IF(#REF!&lt;&gt;"OK",0,IF(AND(#REF!="",#REF!="OK",#REF!="OK",#REF!&lt;&gt;"Signalement pour rattachée convention"),1,IF(AND(#REF!="",#REF!="OK",#REF!&lt;&gt;"Signalement pour rattachée convention",#REF!="OK",#REF!&lt;&gt;"Arbit. COPIL",#REF!&lt;&gt;"ET Arbit. COPIL / Impact MP",#REF!&lt;&gt;"Manq. Info."),1,0))))</f>
        <v>#REF!</v>
      </c>
      <c r="L54" s="1">
        <f t="shared" si="0"/>
        <v>1</v>
      </c>
      <c r="M54" s="4" t="e">
        <f>IF(#REF!="OK",1,0)</f>
        <v>#REF!</v>
      </c>
      <c r="N54" s="1" t="str">
        <f>IF(OR(ISNUMBER(SEARCH("Copil",#REF!,1)),ISNUMBER(SEARCH("Copil",#REF!,1)),ISNUMBER(SEARCH("Copil",#REF!,1))),"Oui","Non")</f>
        <v>Non</v>
      </c>
    </row>
    <row r="55" spans="1:14" ht="43.5" hidden="1" x14ac:dyDescent="0.35">
      <c r="A55" s="1" t="s">
        <v>93</v>
      </c>
      <c r="B55" s="1" t="s">
        <v>165</v>
      </c>
      <c r="C55" s="1" t="s">
        <v>16</v>
      </c>
      <c r="D55" s="1"/>
      <c r="E55" s="2">
        <v>45625</v>
      </c>
      <c r="F55" s="1" t="s">
        <v>16</v>
      </c>
      <c r="G55" s="1" t="s">
        <v>166</v>
      </c>
      <c r="H55" s="1" t="s">
        <v>170</v>
      </c>
      <c r="I55" s="1" t="s">
        <v>160</v>
      </c>
      <c r="J55" s="1" t="s">
        <v>143</v>
      </c>
      <c r="K55" s="1" t="e">
        <f>IF(#REF!="OK",1,IF(#REF!&lt;&gt;"OK",0,IF(AND(#REF!="",#REF!="OK",#REF!="OK",#REF!&lt;&gt;"Signalement pour rattachée convention"),1,IF(AND(#REF!="",#REF!="OK",#REF!&lt;&gt;"Signalement pour rattachée convention",#REF!="OK",#REF!&lt;&gt;"Arbit. COPIL",#REF!&lt;&gt;"ET Arbit. COPIL / Impact MP",#REF!&lt;&gt;"Manq. Info."),1,0))))</f>
        <v>#REF!</v>
      </c>
      <c r="L55" s="1">
        <f t="shared" si="0"/>
        <v>1</v>
      </c>
      <c r="M55" s="4" t="e">
        <f>IF(#REF!="OK",1,0)</f>
        <v>#REF!</v>
      </c>
      <c r="N55" s="1" t="str">
        <f>IF(OR(ISNUMBER(SEARCH("Copil",#REF!,1)),ISNUMBER(SEARCH("Copil",#REF!,1)),ISNUMBER(SEARCH("Copil",#REF!,1))),"Oui","Non")</f>
        <v>Non</v>
      </c>
    </row>
    <row r="56" spans="1:14" ht="43.5" hidden="1" x14ac:dyDescent="0.35">
      <c r="A56" s="1" t="s">
        <v>93</v>
      </c>
      <c r="B56" s="1" t="s">
        <v>171</v>
      </c>
      <c r="C56" s="1" t="s">
        <v>16</v>
      </c>
      <c r="D56" s="1"/>
      <c r="E56" s="2">
        <v>45625</v>
      </c>
      <c r="F56" s="1" t="s">
        <v>16</v>
      </c>
      <c r="G56" s="1" t="s">
        <v>172</v>
      </c>
      <c r="H56" s="1" t="s">
        <v>173</v>
      </c>
      <c r="I56" s="1" t="s">
        <v>160</v>
      </c>
      <c r="J56" s="1" t="s">
        <v>143</v>
      </c>
      <c r="K56" s="1" t="e">
        <f>IF(#REF!="OK",1,IF(#REF!&lt;&gt;"OK",0,IF(AND(#REF!="",#REF!="OK",#REF!="OK",#REF!&lt;&gt;"Signalement pour rattachée convention"),1,IF(AND(#REF!="",#REF!="OK",#REF!&lt;&gt;"Signalement pour rattachée convention",#REF!="OK",#REF!&lt;&gt;"Arbit. COPIL",#REF!&lt;&gt;"ET Arbit. COPIL / Impact MP",#REF!&lt;&gt;"Manq. Info."),1,0))))</f>
        <v>#REF!</v>
      </c>
      <c r="L56" s="1">
        <f t="shared" si="0"/>
        <v>1</v>
      </c>
      <c r="M56" s="4" t="e">
        <f>IF(#REF!="OK",1,0)</f>
        <v>#REF!</v>
      </c>
      <c r="N56" s="1" t="str">
        <f>IF(OR(ISNUMBER(SEARCH("Copil",#REF!,1)),ISNUMBER(SEARCH("Copil",#REF!,1)),ISNUMBER(SEARCH("Copil",#REF!,1))),"Oui","Non")</f>
        <v>Non</v>
      </c>
    </row>
    <row r="57" spans="1:14" ht="43.5" hidden="1" x14ac:dyDescent="0.35">
      <c r="A57" s="1" t="s">
        <v>93</v>
      </c>
      <c r="B57" s="1" t="s">
        <v>171</v>
      </c>
      <c r="C57" s="1" t="s">
        <v>16</v>
      </c>
      <c r="D57" s="1"/>
      <c r="E57" s="2">
        <v>45625</v>
      </c>
      <c r="F57" s="1" t="s">
        <v>16</v>
      </c>
      <c r="G57" s="1" t="s">
        <v>172</v>
      </c>
      <c r="H57" s="1" t="s">
        <v>174</v>
      </c>
      <c r="I57" s="1" t="s">
        <v>160</v>
      </c>
      <c r="J57" s="1" t="s">
        <v>143</v>
      </c>
      <c r="K57" s="1" t="e">
        <f>IF(#REF!="OK",1,IF(#REF!&lt;&gt;"OK",0,IF(AND(#REF!="",#REF!="OK",#REF!="OK",#REF!&lt;&gt;"Signalement pour rattachée convention"),1,IF(AND(#REF!="",#REF!="OK",#REF!&lt;&gt;"Signalement pour rattachée convention",#REF!="OK",#REF!&lt;&gt;"Arbit. COPIL",#REF!&lt;&gt;"ET Arbit. COPIL / Impact MP",#REF!&lt;&gt;"Manq. Info."),1,0))))</f>
        <v>#REF!</v>
      </c>
      <c r="L57" s="1">
        <f t="shared" si="0"/>
        <v>1</v>
      </c>
      <c r="M57" s="4" t="e">
        <f>IF(#REF!="OK",1,0)</f>
        <v>#REF!</v>
      </c>
      <c r="N57" s="1" t="str">
        <f>IF(OR(ISNUMBER(SEARCH("Copil",#REF!,1)),ISNUMBER(SEARCH("Copil",#REF!,1)),ISNUMBER(SEARCH("Copil",#REF!,1))),"Oui","Non")</f>
        <v>Non</v>
      </c>
    </row>
    <row r="58" spans="1:14" ht="43.5" hidden="1" x14ac:dyDescent="0.35">
      <c r="A58" s="1" t="s">
        <v>93</v>
      </c>
      <c r="B58" s="1" t="s">
        <v>171</v>
      </c>
      <c r="C58" s="1" t="s">
        <v>16</v>
      </c>
      <c r="D58" s="1"/>
      <c r="E58" s="2">
        <v>45625</v>
      </c>
      <c r="F58" s="1" t="s">
        <v>16</v>
      </c>
      <c r="G58" s="1" t="s">
        <v>172</v>
      </c>
      <c r="H58" s="1" t="s">
        <v>175</v>
      </c>
      <c r="I58" s="1" t="s">
        <v>160</v>
      </c>
      <c r="J58" s="1" t="s">
        <v>143</v>
      </c>
      <c r="K58" s="1" t="e">
        <f>IF(#REF!="OK",1,IF(#REF!&lt;&gt;"OK",0,IF(AND(#REF!="",#REF!="OK",#REF!="OK",#REF!&lt;&gt;"Signalement pour rattachée convention"),1,IF(AND(#REF!="",#REF!="OK",#REF!&lt;&gt;"Signalement pour rattachée convention",#REF!="OK",#REF!&lt;&gt;"Arbit. COPIL",#REF!&lt;&gt;"ET Arbit. COPIL / Impact MP",#REF!&lt;&gt;"Manq. Info."),1,0))))</f>
        <v>#REF!</v>
      </c>
      <c r="L58" s="1">
        <f t="shared" si="0"/>
        <v>1</v>
      </c>
      <c r="M58" s="4" t="e">
        <f>IF(#REF!="OK",1,0)</f>
        <v>#REF!</v>
      </c>
      <c r="N58" s="1" t="str">
        <f>IF(OR(ISNUMBER(SEARCH("Copil",#REF!,1)),ISNUMBER(SEARCH("Copil",#REF!,1)),ISNUMBER(SEARCH("Copil",#REF!,1))),"Oui","Non")</f>
        <v>Non</v>
      </c>
    </row>
    <row r="59" spans="1:14" ht="43.5" hidden="1" x14ac:dyDescent="0.35">
      <c r="A59" s="1" t="s">
        <v>93</v>
      </c>
      <c r="B59" s="1" t="s">
        <v>171</v>
      </c>
      <c r="C59" s="1" t="s">
        <v>16</v>
      </c>
      <c r="D59" s="1"/>
      <c r="E59" s="2">
        <v>45625</v>
      </c>
      <c r="F59" s="1" t="s">
        <v>16</v>
      </c>
      <c r="G59" s="1" t="s">
        <v>172</v>
      </c>
      <c r="H59" s="1" t="s">
        <v>176</v>
      </c>
      <c r="I59" s="1" t="s">
        <v>160</v>
      </c>
      <c r="J59" s="1" t="s">
        <v>143</v>
      </c>
      <c r="K59" s="1" t="e">
        <f>IF(#REF!="OK",1,IF(#REF!&lt;&gt;"OK",0,IF(AND(#REF!="",#REF!="OK",#REF!="OK",#REF!&lt;&gt;"Signalement pour rattachée convention"),1,IF(AND(#REF!="",#REF!="OK",#REF!&lt;&gt;"Signalement pour rattachée convention",#REF!="OK",#REF!&lt;&gt;"Arbit. COPIL",#REF!&lt;&gt;"ET Arbit. COPIL / Impact MP",#REF!&lt;&gt;"Manq. Info."),1,0))))</f>
        <v>#REF!</v>
      </c>
      <c r="L59" s="1">
        <f t="shared" si="0"/>
        <v>1</v>
      </c>
      <c r="M59" s="4" t="e">
        <f>IF(#REF!="OK",1,0)</f>
        <v>#REF!</v>
      </c>
      <c r="N59" s="1" t="str">
        <f>IF(OR(ISNUMBER(SEARCH("Copil",#REF!,1)),ISNUMBER(SEARCH("Copil",#REF!,1)),ISNUMBER(SEARCH("Copil",#REF!,1))),"Oui","Non")</f>
        <v>Non</v>
      </c>
    </row>
    <row r="60" spans="1:14" ht="43.5" x14ac:dyDescent="0.35">
      <c r="A60" s="1" t="s">
        <v>93</v>
      </c>
      <c r="B60" s="1" t="s">
        <v>177</v>
      </c>
      <c r="C60" s="1" t="s">
        <v>16</v>
      </c>
      <c r="D60" s="1"/>
      <c r="E60" s="2">
        <v>45625</v>
      </c>
      <c r="F60" s="1" t="s">
        <v>16</v>
      </c>
      <c r="G60" s="1" t="s">
        <v>178</v>
      </c>
      <c r="H60" s="1" t="s">
        <v>174</v>
      </c>
      <c r="I60" s="1" t="s">
        <v>160</v>
      </c>
      <c r="J60" s="1" t="s">
        <v>143</v>
      </c>
      <c r="K60" s="1" t="e">
        <f>IF(#REF!="OK",1,IF(#REF!&lt;&gt;"OK",0,IF(AND(#REF!="",#REF!="OK",#REF!="OK",#REF!&lt;&gt;"Signalement pour rattachée convention"),1,IF(AND(#REF!="",#REF!="OK",#REF!&lt;&gt;"Signalement pour rattachée convention",#REF!="OK",#REF!&lt;&gt;"Arbit. COPIL",#REF!&lt;&gt;"ET Arbit. COPIL / Impact MP",#REF!&lt;&gt;"Manq. Info."),1,0))))</f>
        <v>#REF!</v>
      </c>
      <c r="L60" s="1">
        <f t="shared" si="0"/>
        <v>1</v>
      </c>
      <c r="M60" s="4" t="e">
        <f>IF(#REF!="OK",1,0)</f>
        <v>#REF!</v>
      </c>
      <c r="N60" s="1" t="str">
        <f>IF(OR(ISNUMBER(SEARCH("Copil",#REF!,1)),ISNUMBER(SEARCH("Copil",#REF!,1)),ISNUMBER(SEARCH("Copil",#REF!,1))),"Oui","Non")</f>
        <v>Non</v>
      </c>
    </row>
    <row r="61" spans="1:14" ht="43.5" x14ac:dyDescent="0.35">
      <c r="A61" s="1" t="s">
        <v>93</v>
      </c>
      <c r="B61" s="1" t="s">
        <v>177</v>
      </c>
      <c r="C61" s="1" t="s">
        <v>16</v>
      </c>
      <c r="D61" s="1"/>
      <c r="E61" s="2">
        <v>45625</v>
      </c>
      <c r="F61" s="1" t="s">
        <v>16</v>
      </c>
      <c r="G61" s="1" t="s">
        <v>178</v>
      </c>
      <c r="H61" s="1" t="s">
        <v>175</v>
      </c>
      <c r="I61" s="1" t="s">
        <v>160</v>
      </c>
      <c r="J61" s="1" t="s">
        <v>143</v>
      </c>
      <c r="K61" s="1" t="e">
        <f>IF(#REF!="OK",1,IF(#REF!&lt;&gt;"OK",0,IF(AND(#REF!="",#REF!="OK",#REF!="OK",#REF!&lt;&gt;"Signalement pour rattachée convention"),1,IF(AND(#REF!="",#REF!="OK",#REF!&lt;&gt;"Signalement pour rattachée convention",#REF!="OK",#REF!&lt;&gt;"Arbit. COPIL",#REF!&lt;&gt;"ET Arbit. COPIL / Impact MP",#REF!&lt;&gt;"Manq. Info."),1,0))))</f>
        <v>#REF!</v>
      </c>
      <c r="L61" s="1">
        <f t="shared" si="0"/>
        <v>1</v>
      </c>
      <c r="M61" s="4" t="e">
        <f>IF(#REF!="OK",1,0)</f>
        <v>#REF!</v>
      </c>
      <c r="N61" s="1" t="str">
        <f>IF(OR(ISNUMBER(SEARCH("Copil",#REF!,1)),ISNUMBER(SEARCH("Copil",#REF!,1)),ISNUMBER(SEARCH("Copil",#REF!,1))),"Oui","Non")</f>
        <v>Non</v>
      </c>
    </row>
    <row r="62" spans="1:14" ht="43.5" x14ac:dyDescent="0.35">
      <c r="A62" s="1" t="s">
        <v>93</v>
      </c>
      <c r="B62" s="1" t="s">
        <v>177</v>
      </c>
      <c r="C62" s="1" t="s">
        <v>16</v>
      </c>
      <c r="D62" s="1"/>
      <c r="E62" s="2">
        <v>45625</v>
      </c>
      <c r="F62" s="1" t="s">
        <v>16</v>
      </c>
      <c r="G62" s="1" t="s">
        <v>178</v>
      </c>
      <c r="H62" s="1" t="s">
        <v>176</v>
      </c>
      <c r="I62" s="1" t="s">
        <v>160</v>
      </c>
      <c r="J62" s="1" t="s">
        <v>143</v>
      </c>
      <c r="K62" s="1" t="e">
        <f>IF(#REF!="OK",1,IF(#REF!&lt;&gt;"OK",0,IF(AND(#REF!="",#REF!="OK",#REF!="OK",#REF!&lt;&gt;"Signalement pour rattachée convention"),1,IF(AND(#REF!="",#REF!="OK",#REF!&lt;&gt;"Signalement pour rattachée convention",#REF!="OK",#REF!&lt;&gt;"Arbit. COPIL",#REF!&lt;&gt;"ET Arbit. COPIL / Impact MP",#REF!&lt;&gt;"Manq. Info."),1,0))))</f>
        <v>#REF!</v>
      </c>
      <c r="L62" s="1">
        <f t="shared" si="0"/>
        <v>1</v>
      </c>
      <c r="M62" s="4" t="e">
        <f>IF(#REF!="OK",1,0)</f>
        <v>#REF!</v>
      </c>
      <c r="N62" s="1" t="str">
        <f>IF(OR(ISNUMBER(SEARCH("Copil",#REF!,1)),ISNUMBER(SEARCH("Copil",#REF!,1)),ISNUMBER(SEARCH("Copil",#REF!,1))),"Oui","Non")</f>
        <v>Non</v>
      </c>
    </row>
    <row r="63" spans="1:14" ht="43.5" x14ac:dyDescent="0.35">
      <c r="A63" s="1" t="s">
        <v>93</v>
      </c>
      <c r="B63" s="1" t="s">
        <v>177</v>
      </c>
      <c r="C63" s="1" t="s">
        <v>16</v>
      </c>
      <c r="D63" s="1"/>
      <c r="E63" s="2">
        <v>45625</v>
      </c>
      <c r="F63" s="1" t="s">
        <v>16</v>
      </c>
      <c r="G63" s="1" t="s">
        <v>178</v>
      </c>
      <c r="H63" s="1" t="s">
        <v>179</v>
      </c>
      <c r="I63" s="1" t="s">
        <v>160</v>
      </c>
      <c r="J63" s="1" t="s">
        <v>143</v>
      </c>
      <c r="K63" s="1" t="e">
        <f>IF(#REF!="OK",1,IF(#REF!&lt;&gt;"OK",0,IF(AND(#REF!="",#REF!="OK",#REF!="OK",#REF!&lt;&gt;"Signalement pour rattachée convention"),1,IF(AND(#REF!="",#REF!="OK",#REF!&lt;&gt;"Signalement pour rattachée convention",#REF!="OK",#REF!&lt;&gt;"Arbit. COPIL",#REF!&lt;&gt;"ET Arbit. COPIL / Impact MP",#REF!&lt;&gt;"Manq. Info."),1,0))))</f>
        <v>#REF!</v>
      </c>
      <c r="L63" s="1">
        <f t="shared" si="0"/>
        <v>1</v>
      </c>
      <c r="M63" s="4" t="e">
        <f>IF(#REF!="OK",1,0)</f>
        <v>#REF!</v>
      </c>
      <c r="N63" s="1" t="str">
        <f>IF(OR(ISNUMBER(SEARCH("Copil",#REF!,1)),ISNUMBER(SEARCH("Copil",#REF!,1)),ISNUMBER(SEARCH("Copil",#REF!,1))),"Oui","Non")</f>
        <v>Non</v>
      </c>
    </row>
    <row r="64" spans="1:14" ht="43.5" x14ac:dyDescent="0.35">
      <c r="A64" s="1" t="s">
        <v>93</v>
      </c>
      <c r="B64" s="1" t="s">
        <v>180</v>
      </c>
      <c r="C64" s="1" t="s">
        <v>16</v>
      </c>
      <c r="D64" s="1"/>
      <c r="E64" s="2">
        <v>45625</v>
      </c>
      <c r="F64" s="1" t="s">
        <v>16</v>
      </c>
      <c r="G64" s="1" t="s">
        <v>181</v>
      </c>
      <c r="H64" s="1" t="s">
        <v>182</v>
      </c>
      <c r="I64" s="1" t="s">
        <v>160</v>
      </c>
      <c r="J64" s="1" t="s">
        <v>143</v>
      </c>
      <c r="K64" s="1" t="e">
        <f>IF(#REF!="OK",1,IF(#REF!&lt;&gt;"OK",0,IF(AND(#REF!="",#REF!="OK",#REF!="OK",#REF!&lt;&gt;"Signalement pour rattachée convention"),1,IF(AND(#REF!="",#REF!="OK",#REF!&lt;&gt;"Signalement pour rattachée convention",#REF!="OK",#REF!&lt;&gt;"Arbit. COPIL",#REF!&lt;&gt;"ET Arbit. COPIL / Impact MP",#REF!&lt;&gt;"Manq. Info."),1,0))))</f>
        <v>#REF!</v>
      </c>
      <c r="L64" s="1">
        <f t="shared" si="0"/>
        <v>1</v>
      </c>
      <c r="M64" s="4" t="e">
        <f>IF(#REF!="OK",1,0)</f>
        <v>#REF!</v>
      </c>
      <c r="N64" s="1" t="str">
        <f>IF(OR(ISNUMBER(SEARCH("Copil",#REF!,1)),ISNUMBER(SEARCH("Copil",#REF!,1)),ISNUMBER(SEARCH("Copil",#REF!,1))),"Oui","Non")</f>
        <v>Non</v>
      </c>
    </row>
    <row r="65" spans="1:14" ht="43.5" x14ac:dyDescent="0.35">
      <c r="A65" s="1" t="s">
        <v>93</v>
      </c>
      <c r="B65" s="1" t="s">
        <v>180</v>
      </c>
      <c r="C65" s="1" t="s">
        <v>16</v>
      </c>
      <c r="D65" s="1"/>
      <c r="E65" s="2">
        <v>45625</v>
      </c>
      <c r="F65" s="1" t="s">
        <v>16</v>
      </c>
      <c r="G65" s="1" t="s">
        <v>181</v>
      </c>
      <c r="H65" s="1" t="s">
        <v>183</v>
      </c>
      <c r="I65" s="1" t="s">
        <v>160</v>
      </c>
      <c r="J65" s="1" t="s">
        <v>143</v>
      </c>
      <c r="K65" s="1" t="e">
        <f>IF(#REF!="OK",1,IF(#REF!&lt;&gt;"OK",0,IF(AND(#REF!="",#REF!="OK",#REF!="OK",#REF!&lt;&gt;"Signalement pour rattachée convention"),1,IF(AND(#REF!="",#REF!="OK",#REF!&lt;&gt;"Signalement pour rattachée convention",#REF!="OK",#REF!&lt;&gt;"Arbit. COPIL",#REF!&lt;&gt;"ET Arbit. COPIL / Impact MP",#REF!&lt;&gt;"Manq. Info."),1,0))))</f>
        <v>#REF!</v>
      </c>
      <c r="L65" s="1">
        <f t="shared" si="0"/>
        <v>1</v>
      </c>
      <c r="M65" s="4" t="e">
        <f>IF(#REF!="OK",1,0)</f>
        <v>#REF!</v>
      </c>
      <c r="N65" s="1" t="str">
        <f>IF(OR(ISNUMBER(SEARCH("Copil",#REF!,1)),ISNUMBER(SEARCH("Copil",#REF!,1)),ISNUMBER(SEARCH("Copil",#REF!,1))),"Oui","Non")</f>
        <v>Non</v>
      </c>
    </row>
    <row r="66" spans="1:14" ht="43.5" x14ac:dyDescent="0.35">
      <c r="A66" s="1" t="s">
        <v>93</v>
      </c>
      <c r="B66" s="1" t="s">
        <v>180</v>
      </c>
      <c r="C66" s="1" t="s">
        <v>16</v>
      </c>
      <c r="D66" s="1"/>
      <c r="E66" s="2">
        <v>45625</v>
      </c>
      <c r="F66" s="1" t="s">
        <v>16</v>
      </c>
      <c r="G66" s="1" t="s">
        <v>181</v>
      </c>
      <c r="H66" s="1" t="s">
        <v>184</v>
      </c>
      <c r="I66" s="1" t="s">
        <v>160</v>
      </c>
      <c r="J66" s="1" t="s">
        <v>143</v>
      </c>
      <c r="K66" s="1" t="e">
        <f>IF(#REF!="OK",1,IF(#REF!&lt;&gt;"OK",0,IF(AND(#REF!="",#REF!="OK",#REF!="OK",#REF!&lt;&gt;"Signalement pour rattachée convention"),1,IF(AND(#REF!="",#REF!="OK",#REF!&lt;&gt;"Signalement pour rattachée convention",#REF!="OK",#REF!&lt;&gt;"Arbit. COPIL",#REF!&lt;&gt;"ET Arbit. COPIL / Impact MP",#REF!&lt;&gt;"Manq. Info."),1,0))))</f>
        <v>#REF!</v>
      </c>
      <c r="L66" s="1">
        <f t="shared" ref="L66:L129" si="1">IF(B66&lt;&gt;"",1,0)</f>
        <v>1</v>
      </c>
      <c r="M66" s="4" t="e">
        <f>IF(#REF!="OK",1,0)</f>
        <v>#REF!</v>
      </c>
      <c r="N66" s="1" t="str">
        <f>IF(OR(ISNUMBER(SEARCH("Copil",#REF!,1)),ISNUMBER(SEARCH("Copil",#REF!,1)),ISNUMBER(SEARCH("Copil",#REF!,1))),"Oui","Non")</f>
        <v>Non</v>
      </c>
    </row>
    <row r="67" spans="1:14" ht="43.5" x14ac:dyDescent="0.35">
      <c r="A67" s="1" t="s">
        <v>93</v>
      </c>
      <c r="B67" s="1" t="s">
        <v>180</v>
      </c>
      <c r="C67" s="1" t="s">
        <v>16</v>
      </c>
      <c r="D67" s="1"/>
      <c r="E67" s="2">
        <v>45625</v>
      </c>
      <c r="F67" s="1" t="s">
        <v>16</v>
      </c>
      <c r="G67" s="1" t="s">
        <v>181</v>
      </c>
      <c r="H67" s="1" t="s">
        <v>185</v>
      </c>
      <c r="I67" s="1" t="s">
        <v>160</v>
      </c>
      <c r="J67" s="1" t="s">
        <v>143</v>
      </c>
      <c r="K67" s="1" t="e">
        <f>IF(#REF!="OK",1,IF(#REF!&lt;&gt;"OK",0,IF(AND(#REF!="",#REF!="OK",#REF!="OK",#REF!&lt;&gt;"Signalement pour rattachée convention"),1,IF(AND(#REF!="",#REF!="OK",#REF!&lt;&gt;"Signalement pour rattachée convention",#REF!="OK",#REF!&lt;&gt;"Arbit. COPIL",#REF!&lt;&gt;"ET Arbit. COPIL / Impact MP",#REF!&lt;&gt;"Manq. Info."),1,0))))</f>
        <v>#REF!</v>
      </c>
      <c r="L67" s="1">
        <f t="shared" si="1"/>
        <v>1</v>
      </c>
      <c r="M67" s="4" t="e">
        <f>IF(#REF!="OK",1,0)</f>
        <v>#REF!</v>
      </c>
      <c r="N67" s="1" t="str">
        <f>IF(OR(ISNUMBER(SEARCH("Copil",#REF!,1)),ISNUMBER(SEARCH("Copil",#REF!,1)),ISNUMBER(SEARCH("Copil",#REF!,1))),"Oui","Non")</f>
        <v>Non</v>
      </c>
    </row>
    <row r="68" spans="1:14" ht="43.5" x14ac:dyDescent="0.35">
      <c r="A68" s="1" t="s">
        <v>93</v>
      </c>
      <c r="B68" s="1" t="s">
        <v>186</v>
      </c>
      <c r="C68" s="1" t="s">
        <v>16</v>
      </c>
      <c r="D68" s="1"/>
      <c r="E68" s="2">
        <v>45625</v>
      </c>
      <c r="F68" s="1" t="s">
        <v>16</v>
      </c>
      <c r="G68" s="1" t="s">
        <v>187</v>
      </c>
      <c r="H68" s="1" t="s">
        <v>188</v>
      </c>
      <c r="I68" s="1" t="s">
        <v>160</v>
      </c>
      <c r="J68" s="1" t="s">
        <v>143</v>
      </c>
      <c r="K68" s="1" t="e">
        <f>IF(#REF!="OK",1,IF(#REF!&lt;&gt;"OK",0,IF(AND(#REF!="",#REF!="OK",#REF!="OK",#REF!&lt;&gt;"Signalement pour rattachée convention"),1,IF(AND(#REF!="",#REF!="OK",#REF!&lt;&gt;"Signalement pour rattachée convention",#REF!="OK",#REF!&lt;&gt;"Arbit. COPIL",#REF!&lt;&gt;"ET Arbit. COPIL / Impact MP",#REF!&lt;&gt;"Manq. Info."),1,0))))</f>
        <v>#REF!</v>
      </c>
      <c r="L68" s="1">
        <f t="shared" si="1"/>
        <v>1</v>
      </c>
      <c r="M68" s="4" t="e">
        <f>IF(#REF!="OK",1,0)</f>
        <v>#REF!</v>
      </c>
      <c r="N68" s="1" t="str">
        <f>IF(OR(ISNUMBER(SEARCH("Copil",#REF!,1)),ISNUMBER(SEARCH("Copil",#REF!,1)),ISNUMBER(SEARCH("Copil",#REF!,1))),"Oui","Non")</f>
        <v>Non</v>
      </c>
    </row>
    <row r="69" spans="1:14" ht="43.5" x14ac:dyDescent="0.35">
      <c r="A69" s="1" t="s">
        <v>93</v>
      </c>
      <c r="B69" s="1" t="s">
        <v>186</v>
      </c>
      <c r="C69" s="1" t="s">
        <v>16</v>
      </c>
      <c r="D69" s="1"/>
      <c r="E69" s="2">
        <v>45625</v>
      </c>
      <c r="F69" s="1" t="s">
        <v>16</v>
      </c>
      <c r="G69" s="1" t="s">
        <v>187</v>
      </c>
      <c r="H69" s="1" t="s">
        <v>189</v>
      </c>
      <c r="I69" s="1" t="s">
        <v>160</v>
      </c>
      <c r="J69" s="1" t="s">
        <v>143</v>
      </c>
      <c r="K69" s="1" t="e">
        <f>IF(#REF!="OK",1,IF(#REF!&lt;&gt;"OK",0,IF(AND(#REF!="",#REF!="OK",#REF!="OK",#REF!&lt;&gt;"Signalement pour rattachée convention"),1,IF(AND(#REF!="",#REF!="OK",#REF!&lt;&gt;"Signalement pour rattachée convention",#REF!="OK",#REF!&lt;&gt;"Arbit. COPIL",#REF!&lt;&gt;"ET Arbit. COPIL / Impact MP",#REF!&lt;&gt;"Manq. Info."),1,0))))</f>
        <v>#REF!</v>
      </c>
      <c r="L69" s="1">
        <f t="shared" si="1"/>
        <v>1</v>
      </c>
      <c r="M69" s="4" t="e">
        <f>IF(#REF!="OK",1,0)</f>
        <v>#REF!</v>
      </c>
      <c r="N69" s="1" t="str">
        <f>IF(OR(ISNUMBER(SEARCH("Copil",#REF!,1)),ISNUMBER(SEARCH("Copil",#REF!,1)),ISNUMBER(SEARCH("Copil",#REF!,1))),"Oui","Non")</f>
        <v>Non</v>
      </c>
    </row>
    <row r="70" spans="1:14" ht="43.5" x14ac:dyDescent="0.35">
      <c r="A70" s="1" t="s">
        <v>93</v>
      </c>
      <c r="B70" s="1" t="s">
        <v>186</v>
      </c>
      <c r="C70" s="1" t="s">
        <v>16</v>
      </c>
      <c r="D70" s="1"/>
      <c r="E70" s="2">
        <v>45625</v>
      </c>
      <c r="F70" s="1" t="s">
        <v>16</v>
      </c>
      <c r="G70" s="1" t="s">
        <v>187</v>
      </c>
      <c r="H70" s="1" t="s">
        <v>190</v>
      </c>
      <c r="I70" s="1" t="s">
        <v>160</v>
      </c>
      <c r="J70" s="1" t="s">
        <v>143</v>
      </c>
      <c r="K70" s="1" t="e">
        <f>IF(#REF!="OK",1,IF(#REF!&lt;&gt;"OK",0,IF(AND(#REF!="",#REF!="OK",#REF!="OK",#REF!&lt;&gt;"Signalement pour rattachée convention"),1,IF(AND(#REF!="",#REF!="OK",#REF!&lt;&gt;"Signalement pour rattachée convention",#REF!="OK",#REF!&lt;&gt;"Arbit. COPIL",#REF!&lt;&gt;"ET Arbit. COPIL / Impact MP",#REF!&lt;&gt;"Manq. Info."),1,0))))</f>
        <v>#REF!</v>
      </c>
      <c r="L70" s="1">
        <f t="shared" si="1"/>
        <v>1</v>
      </c>
      <c r="M70" s="4" t="e">
        <f>IF(#REF!="OK",1,0)</f>
        <v>#REF!</v>
      </c>
      <c r="N70" s="1" t="str">
        <f>IF(OR(ISNUMBER(SEARCH("Copil",#REF!,1)),ISNUMBER(SEARCH("Copil",#REF!,1)),ISNUMBER(SEARCH("Copil",#REF!,1))),"Oui","Non")</f>
        <v>Non</v>
      </c>
    </row>
    <row r="71" spans="1:14" ht="43.5" x14ac:dyDescent="0.35">
      <c r="A71" s="1" t="s">
        <v>93</v>
      </c>
      <c r="B71" s="1" t="s">
        <v>186</v>
      </c>
      <c r="C71" s="1" t="s">
        <v>16</v>
      </c>
      <c r="D71" s="1"/>
      <c r="E71" s="2">
        <v>45625</v>
      </c>
      <c r="F71" s="1" t="s">
        <v>16</v>
      </c>
      <c r="G71" s="1" t="s">
        <v>187</v>
      </c>
      <c r="H71" s="1" t="s">
        <v>191</v>
      </c>
      <c r="I71" s="1" t="s">
        <v>160</v>
      </c>
      <c r="J71" s="1" t="s">
        <v>143</v>
      </c>
      <c r="K71" s="1" t="e">
        <f>IF(#REF!="OK",1,IF(#REF!&lt;&gt;"OK",0,IF(AND(#REF!="",#REF!="OK",#REF!="OK",#REF!&lt;&gt;"Signalement pour rattachée convention"),1,IF(AND(#REF!="",#REF!="OK",#REF!&lt;&gt;"Signalement pour rattachée convention",#REF!="OK",#REF!&lt;&gt;"Arbit. COPIL",#REF!&lt;&gt;"ET Arbit. COPIL / Impact MP",#REF!&lt;&gt;"Manq. Info."),1,0))))</f>
        <v>#REF!</v>
      </c>
      <c r="L71" s="1">
        <f t="shared" si="1"/>
        <v>1</v>
      </c>
      <c r="M71" s="4" t="e">
        <f>IF(#REF!="OK",1,0)</f>
        <v>#REF!</v>
      </c>
      <c r="N71" s="1" t="str">
        <f>IF(OR(ISNUMBER(SEARCH("Copil",#REF!,1)),ISNUMBER(SEARCH("Copil",#REF!,1)),ISNUMBER(SEARCH("Copil",#REF!,1))),"Oui","Non")</f>
        <v>Non</v>
      </c>
    </row>
    <row r="72" spans="1:14" ht="43.5" x14ac:dyDescent="0.35">
      <c r="A72" s="1" t="s">
        <v>93</v>
      </c>
      <c r="B72" s="1" t="s">
        <v>192</v>
      </c>
      <c r="C72" s="1" t="s">
        <v>16</v>
      </c>
      <c r="D72" s="1"/>
      <c r="E72" s="2">
        <v>45625</v>
      </c>
      <c r="F72" s="1" t="s">
        <v>16</v>
      </c>
      <c r="G72" s="1" t="s">
        <v>193</v>
      </c>
      <c r="H72" s="1" t="s">
        <v>194</v>
      </c>
      <c r="I72" s="1" t="s">
        <v>160</v>
      </c>
      <c r="J72" s="1" t="s">
        <v>143</v>
      </c>
      <c r="K72" s="1" t="e">
        <f>IF(#REF!="OK",1,IF(#REF!&lt;&gt;"OK",0,IF(AND(#REF!="",#REF!="OK",#REF!="OK",#REF!&lt;&gt;"Signalement pour rattachée convention"),1,IF(AND(#REF!="",#REF!="OK",#REF!&lt;&gt;"Signalement pour rattachée convention",#REF!="OK",#REF!&lt;&gt;"Arbit. COPIL",#REF!&lt;&gt;"ET Arbit. COPIL / Impact MP",#REF!&lt;&gt;"Manq. Info."),1,0))))</f>
        <v>#REF!</v>
      </c>
      <c r="L72" s="1">
        <f t="shared" si="1"/>
        <v>1</v>
      </c>
      <c r="M72" s="4" t="e">
        <f>IF(#REF!="OK",1,0)</f>
        <v>#REF!</v>
      </c>
      <c r="N72" s="1" t="str">
        <f>IF(OR(ISNUMBER(SEARCH("Copil",#REF!,1)),ISNUMBER(SEARCH("Copil",#REF!,1)),ISNUMBER(SEARCH("Copil",#REF!,1))),"Oui","Non")</f>
        <v>Non</v>
      </c>
    </row>
    <row r="73" spans="1:14" ht="43.5" x14ac:dyDescent="0.35">
      <c r="A73" s="1" t="s">
        <v>93</v>
      </c>
      <c r="B73" s="1" t="s">
        <v>192</v>
      </c>
      <c r="C73" s="1" t="s">
        <v>16</v>
      </c>
      <c r="D73" s="1"/>
      <c r="E73" s="2">
        <v>45625</v>
      </c>
      <c r="F73" s="1" t="s">
        <v>16</v>
      </c>
      <c r="G73" s="1" t="s">
        <v>193</v>
      </c>
      <c r="H73" s="1" t="s">
        <v>195</v>
      </c>
      <c r="I73" s="1" t="s">
        <v>160</v>
      </c>
      <c r="J73" s="1" t="s">
        <v>143</v>
      </c>
      <c r="K73" s="1" t="e">
        <f>IF(#REF!="OK",1,IF(#REF!&lt;&gt;"OK",0,IF(AND(#REF!="",#REF!="OK",#REF!="OK",#REF!&lt;&gt;"Signalement pour rattachée convention"),1,IF(AND(#REF!="",#REF!="OK",#REF!&lt;&gt;"Signalement pour rattachée convention",#REF!="OK",#REF!&lt;&gt;"Arbit. COPIL",#REF!&lt;&gt;"ET Arbit. COPIL / Impact MP",#REF!&lt;&gt;"Manq. Info."),1,0))))</f>
        <v>#REF!</v>
      </c>
      <c r="L73" s="1">
        <f t="shared" si="1"/>
        <v>1</v>
      </c>
      <c r="M73" s="4" t="e">
        <f>IF(#REF!="OK",1,0)</f>
        <v>#REF!</v>
      </c>
      <c r="N73" s="1" t="str">
        <f>IF(OR(ISNUMBER(SEARCH("Copil",#REF!,1)),ISNUMBER(SEARCH("Copil",#REF!,1)),ISNUMBER(SEARCH("Copil",#REF!,1))),"Oui","Non")</f>
        <v>Non</v>
      </c>
    </row>
    <row r="74" spans="1:14" ht="43.5" x14ac:dyDescent="0.35">
      <c r="A74" s="1" t="s">
        <v>93</v>
      </c>
      <c r="B74" s="1" t="s">
        <v>192</v>
      </c>
      <c r="C74" s="1" t="s">
        <v>16</v>
      </c>
      <c r="D74" s="1"/>
      <c r="E74" s="2">
        <v>45625</v>
      </c>
      <c r="F74" s="1" t="s">
        <v>16</v>
      </c>
      <c r="G74" s="1" t="s">
        <v>193</v>
      </c>
      <c r="H74" s="1" t="s">
        <v>196</v>
      </c>
      <c r="I74" s="1" t="s">
        <v>160</v>
      </c>
      <c r="J74" s="1" t="s">
        <v>143</v>
      </c>
      <c r="K74" s="1" t="e">
        <f>IF(#REF!="OK",1,IF(#REF!&lt;&gt;"OK",0,IF(AND(#REF!="",#REF!="OK",#REF!="OK",#REF!&lt;&gt;"Signalement pour rattachée convention"),1,IF(AND(#REF!="",#REF!="OK",#REF!&lt;&gt;"Signalement pour rattachée convention",#REF!="OK",#REF!&lt;&gt;"Arbit. COPIL",#REF!&lt;&gt;"ET Arbit. COPIL / Impact MP",#REF!&lt;&gt;"Manq. Info."),1,0))))</f>
        <v>#REF!</v>
      </c>
      <c r="L74" s="1">
        <f t="shared" si="1"/>
        <v>1</v>
      </c>
      <c r="M74" s="4" t="e">
        <f>IF(#REF!="OK",1,0)</f>
        <v>#REF!</v>
      </c>
      <c r="N74" s="1" t="str">
        <f>IF(OR(ISNUMBER(SEARCH("Copil",#REF!,1)),ISNUMBER(SEARCH("Copil",#REF!,1)),ISNUMBER(SEARCH("Copil",#REF!,1))),"Oui","Non")</f>
        <v>Non</v>
      </c>
    </row>
    <row r="75" spans="1:14" ht="43.5" x14ac:dyDescent="0.35">
      <c r="A75" s="1" t="s">
        <v>93</v>
      </c>
      <c r="B75" s="1" t="s">
        <v>192</v>
      </c>
      <c r="C75" s="1" t="s">
        <v>16</v>
      </c>
      <c r="D75" s="1"/>
      <c r="E75" s="2">
        <v>45625</v>
      </c>
      <c r="F75" s="1" t="s">
        <v>16</v>
      </c>
      <c r="G75" s="1" t="s">
        <v>193</v>
      </c>
      <c r="H75" s="1" t="s">
        <v>197</v>
      </c>
      <c r="I75" s="1" t="s">
        <v>160</v>
      </c>
      <c r="J75" s="1" t="s">
        <v>143</v>
      </c>
      <c r="K75" s="1" t="e">
        <f>IF(#REF!="OK",1,IF(#REF!&lt;&gt;"OK",0,IF(AND(#REF!="",#REF!="OK",#REF!="OK",#REF!&lt;&gt;"Signalement pour rattachée convention"),1,IF(AND(#REF!="",#REF!="OK",#REF!&lt;&gt;"Signalement pour rattachée convention",#REF!="OK",#REF!&lt;&gt;"Arbit. COPIL",#REF!&lt;&gt;"ET Arbit. COPIL / Impact MP",#REF!&lt;&gt;"Manq. Info."),1,0))))</f>
        <v>#REF!</v>
      </c>
      <c r="L75" s="1">
        <f t="shared" si="1"/>
        <v>1</v>
      </c>
      <c r="M75" s="4" t="e">
        <f>IF(#REF!="OK",1,0)</f>
        <v>#REF!</v>
      </c>
      <c r="N75" s="1" t="str">
        <f>IF(OR(ISNUMBER(SEARCH("Copil",#REF!,1)),ISNUMBER(SEARCH("Copil",#REF!,1)),ISNUMBER(SEARCH("Copil",#REF!,1))),"Oui","Non")</f>
        <v>Non</v>
      </c>
    </row>
    <row r="76" spans="1:14" ht="43.5" x14ac:dyDescent="0.35">
      <c r="A76" s="1" t="s">
        <v>93</v>
      </c>
      <c r="B76" s="1" t="s">
        <v>198</v>
      </c>
      <c r="C76" s="1" t="s">
        <v>16</v>
      </c>
      <c r="D76" s="1"/>
      <c r="E76" s="2">
        <v>45625</v>
      </c>
      <c r="F76" s="1" t="s">
        <v>16</v>
      </c>
      <c r="G76" s="1" t="s">
        <v>199</v>
      </c>
      <c r="H76" s="1" t="s">
        <v>200</v>
      </c>
      <c r="I76" s="1" t="s">
        <v>160</v>
      </c>
      <c r="J76" s="1" t="s">
        <v>143</v>
      </c>
      <c r="K76" s="1" t="e">
        <f>IF(#REF!="OK",1,IF(#REF!&lt;&gt;"OK",0,IF(AND(#REF!="",#REF!="OK",#REF!="OK",#REF!&lt;&gt;"Signalement pour rattachée convention"),1,IF(AND(#REF!="",#REF!="OK",#REF!&lt;&gt;"Signalement pour rattachée convention",#REF!="OK",#REF!&lt;&gt;"Arbit. COPIL",#REF!&lt;&gt;"ET Arbit. COPIL / Impact MP",#REF!&lt;&gt;"Manq. Info."),1,0))))</f>
        <v>#REF!</v>
      </c>
      <c r="L76" s="1">
        <f t="shared" si="1"/>
        <v>1</v>
      </c>
      <c r="M76" s="4" t="e">
        <f>IF(#REF!="OK",1,0)</f>
        <v>#REF!</v>
      </c>
      <c r="N76" s="1" t="str">
        <f>IF(OR(ISNUMBER(SEARCH("Copil",#REF!,1)),ISNUMBER(SEARCH("Copil",#REF!,1)),ISNUMBER(SEARCH("Copil",#REF!,1))),"Oui","Non")</f>
        <v>Non</v>
      </c>
    </row>
    <row r="77" spans="1:14" ht="43.5" x14ac:dyDescent="0.35">
      <c r="A77" s="1" t="s">
        <v>93</v>
      </c>
      <c r="B77" s="1" t="s">
        <v>198</v>
      </c>
      <c r="C77" s="1" t="s">
        <v>16</v>
      </c>
      <c r="D77" s="1"/>
      <c r="E77" s="2">
        <v>45625</v>
      </c>
      <c r="F77" s="1" t="s">
        <v>16</v>
      </c>
      <c r="G77" s="1" t="s">
        <v>199</v>
      </c>
      <c r="H77" s="1" t="s">
        <v>201</v>
      </c>
      <c r="I77" s="1" t="s">
        <v>160</v>
      </c>
      <c r="J77" s="1" t="s">
        <v>143</v>
      </c>
      <c r="K77" s="1" t="e">
        <f>IF(#REF!="OK",1,IF(#REF!&lt;&gt;"OK",0,IF(AND(#REF!="",#REF!="OK",#REF!="OK",#REF!&lt;&gt;"Signalement pour rattachée convention"),1,IF(AND(#REF!="",#REF!="OK",#REF!&lt;&gt;"Signalement pour rattachée convention",#REF!="OK",#REF!&lt;&gt;"Arbit. COPIL",#REF!&lt;&gt;"ET Arbit. COPIL / Impact MP",#REF!&lt;&gt;"Manq. Info."),1,0))))</f>
        <v>#REF!</v>
      </c>
      <c r="L77" s="1">
        <f t="shared" si="1"/>
        <v>1</v>
      </c>
      <c r="M77" s="4" t="e">
        <f>IF(#REF!="OK",1,0)</f>
        <v>#REF!</v>
      </c>
      <c r="N77" s="1" t="str">
        <f>IF(OR(ISNUMBER(SEARCH("Copil",#REF!,1)),ISNUMBER(SEARCH("Copil",#REF!,1)),ISNUMBER(SEARCH("Copil",#REF!,1))),"Oui","Non")</f>
        <v>Non</v>
      </c>
    </row>
    <row r="78" spans="1:14" ht="43.5" x14ac:dyDescent="0.35">
      <c r="A78" s="1" t="s">
        <v>93</v>
      </c>
      <c r="B78" s="1" t="s">
        <v>198</v>
      </c>
      <c r="C78" s="1" t="s">
        <v>16</v>
      </c>
      <c r="D78" s="1"/>
      <c r="E78" s="2">
        <v>45625</v>
      </c>
      <c r="F78" s="1" t="s">
        <v>16</v>
      </c>
      <c r="G78" s="1" t="s">
        <v>199</v>
      </c>
      <c r="H78" s="1" t="s">
        <v>202</v>
      </c>
      <c r="I78" s="1" t="s">
        <v>160</v>
      </c>
      <c r="J78" s="1" t="s">
        <v>143</v>
      </c>
      <c r="K78" s="1" t="e">
        <f>IF(#REF!="OK",1,IF(#REF!&lt;&gt;"OK",0,IF(AND(#REF!="",#REF!="OK",#REF!="OK",#REF!&lt;&gt;"Signalement pour rattachée convention"),1,IF(AND(#REF!="",#REF!="OK",#REF!&lt;&gt;"Signalement pour rattachée convention",#REF!="OK",#REF!&lt;&gt;"Arbit. COPIL",#REF!&lt;&gt;"ET Arbit. COPIL / Impact MP",#REF!&lt;&gt;"Manq. Info."),1,0))))</f>
        <v>#REF!</v>
      </c>
      <c r="L78" s="1">
        <f t="shared" si="1"/>
        <v>1</v>
      </c>
      <c r="M78" s="4" t="e">
        <f>IF(#REF!="OK",1,0)</f>
        <v>#REF!</v>
      </c>
      <c r="N78" s="1" t="str">
        <f>IF(OR(ISNUMBER(SEARCH("Copil",#REF!,1)),ISNUMBER(SEARCH("Copil",#REF!,1)),ISNUMBER(SEARCH("Copil",#REF!,1))),"Oui","Non")</f>
        <v>Non</v>
      </c>
    </row>
    <row r="79" spans="1:14" ht="43.5" x14ac:dyDescent="0.35">
      <c r="A79" s="1" t="s">
        <v>93</v>
      </c>
      <c r="B79" s="1" t="s">
        <v>198</v>
      </c>
      <c r="C79" s="1" t="s">
        <v>16</v>
      </c>
      <c r="D79" s="1"/>
      <c r="E79" s="2">
        <v>45625</v>
      </c>
      <c r="F79" s="1" t="s">
        <v>16</v>
      </c>
      <c r="G79" s="1" t="s">
        <v>199</v>
      </c>
      <c r="H79" s="1" t="s">
        <v>203</v>
      </c>
      <c r="I79" s="1" t="s">
        <v>160</v>
      </c>
      <c r="J79" s="1" t="s">
        <v>143</v>
      </c>
      <c r="K79" s="1" t="e">
        <f>IF(#REF!="OK",1,IF(#REF!&lt;&gt;"OK",0,IF(AND(#REF!="",#REF!="OK",#REF!="OK",#REF!&lt;&gt;"Signalement pour rattachée convention"),1,IF(AND(#REF!="",#REF!="OK",#REF!&lt;&gt;"Signalement pour rattachée convention",#REF!="OK",#REF!&lt;&gt;"Arbit. COPIL",#REF!&lt;&gt;"ET Arbit. COPIL / Impact MP",#REF!&lt;&gt;"Manq. Info."),1,0))))</f>
        <v>#REF!</v>
      </c>
      <c r="L79" s="1">
        <f t="shared" si="1"/>
        <v>1</v>
      </c>
      <c r="M79" s="4" t="e">
        <f>IF(#REF!="OK",1,0)</f>
        <v>#REF!</v>
      </c>
      <c r="N79" s="1" t="str">
        <f>IF(OR(ISNUMBER(SEARCH("Copil",#REF!,1)),ISNUMBER(SEARCH("Copil",#REF!,1)),ISNUMBER(SEARCH("Copil",#REF!,1))),"Oui","Non")</f>
        <v>Non</v>
      </c>
    </row>
    <row r="80" spans="1:14" ht="58" hidden="1" x14ac:dyDescent="0.35">
      <c r="A80" s="1" t="s">
        <v>204</v>
      </c>
      <c r="B80" s="1" t="s">
        <v>205</v>
      </c>
      <c r="C80" s="1" t="s">
        <v>16</v>
      </c>
      <c r="D80" s="1"/>
      <c r="E80" s="2">
        <v>45589</v>
      </c>
      <c r="F80" s="1" t="s">
        <v>16</v>
      </c>
      <c r="G80" s="1" t="s">
        <v>206</v>
      </c>
      <c r="H80" s="1" t="s">
        <v>207</v>
      </c>
      <c r="I80" s="1" t="s">
        <v>208</v>
      </c>
      <c r="J80" s="1" t="s">
        <v>209</v>
      </c>
      <c r="K80" s="1" t="e">
        <f>IF(#REF!="OK",1,IF(#REF!&lt;&gt;"OK",0,IF(AND(#REF!="",#REF!="OK",#REF!="OK",#REF!&lt;&gt;"Signalement pour rattachée convention"),1,IF(AND(#REF!="",#REF!="OK",#REF!&lt;&gt;"Signalement pour rattachée convention",#REF!="OK",#REF!&lt;&gt;"Arbit. COPIL",#REF!&lt;&gt;"ET Arbit. COPIL / Impact MP",#REF!&lt;&gt;"Manq. Info."),1,0))))</f>
        <v>#REF!</v>
      </c>
      <c r="L80" s="1">
        <f t="shared" si="1"/>
        <v>1</v>
      </c>
      <c r="M80" s="4" t="e">
        <f>IF(#REF!="OK",1,0)</f>
        <v>#REF!</v>
      </c>
      <c r="N80" s="1" t="str">
        <f>IF(OR(ISNUMBER(SEARCH("Copil",#REF!,1)),ISNUMBER(SEARCH("Copil",#REF!,1)),ISNUMBER(SEARCH("Copil",#REF!,1))),"Oui","Non")</f>
        <v>Non</v>
      </c>
    </row>
    <row r="81" spans="1:14" ht="58" hidden="1" x14ac:dyDescent="0.35">
      <c r="A81" s="1" t="s">
        <v>204</v>
      </c>
      <c r="B81" s="1" t="s">
        <v>210</v>
      </c>
      <c r="C81" s="1" t="s">
        <v>16</v>
      </c>
      <c r="D81" s="1"/>
      <c r="E81" s="2">
        <v>45589</v>
      </c>
      <c r="F81" s="1" t="s">
        <v>16</v>
      </c>
      <c r="G81" s="1" t="s">
        <v>211</v>
      </c>
      <c r="H81" s="1" t="s">
        <v>212</v>
      </c>
      <c r="I81" s="1" t="s">
        <v>213</v>
      </c>
      <c r="J81" s="1" t="s">
        <v>209</v>
      </c>
      <c r="K81" s="1" t="e">
        <f>IF(#REF!="OK",1,IF(#REF!&lt;&gt;"OK",0,IF(AND(#REF!="",#REF!="OK",#REF!="OK",#REF!&lt;&gt;"Signalement pour rattachée convention"),1,IF(AND(#REF!="",#REF!="OK",#REF!&lt;&gt;"Signalement pour rattachée convention",#REF!="OK",#REF!&lt;&gt;"Arbit. COPIL",#REF!&lt;&gt;"ET Arbit. COPIL / Impact MP",#REF!&lt;&gt;"Manq. Info."),1,0))))</f>
        <v>#REF!</v>
      </c>
      <c r="L81" s="1">
        <f t="shared" si="1"/>
        <v>1</v>
      </c>
      <c r="M81" s="4" t="e">
        <f>IF(#REF!="OK",1,0)</f>
        <v>#REF!</v>
      </c>
      <c r="N81" s="1" t="str">
        <f>IF(OR(ISNUMBER(SEARCH("Copil",#REF!,1)),ISNUMBER(SEARCH("Copil",#REF!,1)),ISNUMBER(SEARCH("Copil",#REF!,1))),"Oui","Non")</f>
        <v>Non</v>
      </c>
    </row>
    <row r="82" spans="1:14" ht="58" hidden="1" x14ac:dyDescent="0.35">
      <c r="A82" s="1" t="s">
        <v>204</v>
      </c>
      <c r="B82" s="1" t="s">
        <v>214</v>
      </c>
      <c r="C82" s="1" t="s">
        <v>16</v>
      </c>
      <c r="D82" s="1"/>
      <c r="E82" s="2">
        <v>45589</v>
      </c>
      <c r="F82" s="1" t="s">
        <v>16</v>
      </c>
      <c r="G82" s="1" t="s">
        <v>215</v>
      </c>
      <c r="H82" s="1" t="s">
        <v>216</v>
      </c>
      <c r="I82" s="1" t="s">
        <v>217</v>
      </c>
      <c r="J82" s="1" t="s">
        <v>209</v>
      </c>
      <c r="K82" s="1" t="e">
        <f>IF(#REF!="OK",1,IF(#REF!&lt;&gt;"OK",0,IF(AND(#REF!="",#REF!="OK",#REF!="OK",#REF!&lt;&gt;"Signalement pour rattachée convention"),1,IF(AND(#REF!="",#REF!="OK",#REF!&lt;&gt;"Signalement pour rattachée convention",#REF!="OK",#REF!&lt;&gt;"Arbit. COPIL",#REF!&lt;&gt;"ET Arbit. COPIL / Impact MP",#REF!&lt;&gt;"Manq. Info."),1,0))))</f>
        <v>#REF!</v>
      </c>
      <c r="L82" s="1">
        <f t="shared" si="1"/>
        <v>1</v>
      </c>
      <c r="M82" s="4" t="e">
        <f>IF(#REF!="OK",1,0)</f>
        <v>#REF!</v>
      </c>
      <c r="N82" s="1" t="str">
        <f>IF(OR(ISNUMBER(SEARCH("Copil",#REF!,1)),ISNUMBER(SEARCH("Copil",#REF!,1)),ISNUMBER(SEARCH("Copil",#REF!,1))),"Oui","Non")</f>
        <v>Non</v>
      </c>
    </row>
    <row r="83" spans="1:14" ht="58" hidden="1" x14ac:dyDescent="0.35">
      <c r="A83" s="1" t="s">
        <v>204</v>
      </c>
      <c r="B83" s="1" t="s">
        <v>218</v>
      </c>
      <c r="C83" s="1" t="s">
        <v>16</v>
      </c>
      <c r="D83" s="1"/>
      <c r="E83" s="2">
        <v>45589</v>
      </c>
      <c r="F83" s="1" t="s">
        <v>16</v>
      </c>
      <c r="G83" s="1" t="s">
        <v>219</v>
      </c>
      <c r="H83" s="1" t="s">
        <v>220</v>
      </c>
      <c r="I83" s="1" t="s">
        <v>213</v>
      </c>
      <c r="J83" s="1" t="s">
        <v>209</v>
      </c>
      <c r="K83" s="1" t="e">
        <f>IF(#REF!="OK",1,IF(#REF!&lt;&gt;"OK",0,IF(AND(#REF!="",#REF!="OK",#REF!="OK",#REF!&lt;&gt;"Signalement pour rattachée convention"),1,IF(AND(#REF!="",#REF!="OK",#REF!&lt;&gt;"Signalement pour rattachée convention",#REF!="OK",#REF!&lt;&gt;"Arbit. COPIL",#REF!&lt;&gt;"ET Arbit. COPIL / Impact MP",#REF!&lt;&gt;"Manq. Info."),1,0))))</f>
        <v>#REF!</v>
      </c>
      <c r="L83" s="1">
        <f t="shared" si="1"/>
        <v>1</v>
      </c>
      <c r="M83" s="4" t="e">
        <f>IF(#REF!="OK",1,0)</f>
        <v>#REF!</v>
      </c>
      <c r="N83" s="1" t="str">
        <f>IF(OR(ISNUMBER(SEARCH("Copil",#REF!,1)),ISNUMBER(SEARCH("Copil",#REF!,1)),ISNUMBER(SEARCH("Copil",#REF!,1))),"Oui","Non")</f>
        <v>Non</v>
      </c>
    </row>
    <row r="84" spans="1:14" ht="58" hidden="1" x14ac:dyDescent="0.35">
      <c r="A84" s="1" t="s">
        <v>204</v>
      </c>
      <c r="B84" s="1" t="s">
        <v>221</v>
      </c>
      <c r="C84" s="1" t="s">
        <v>16</v>
      </c>
      <c r="D84" s="1"/>
      <c r="E84" s="2">
        <v>45589</v>
      </c>
      <c r="F84" s="1" t="s">
        <v>16</v>
      </c>
      <c r="G84" s="1" t="s">
        <v>222</v>
      </c>
      <c r="H84" s="1" t="s">
        <v>223</v>
      </c>
      <c r="I84" s="1" t="s">
        <v>217</v>
      </c>
      <c r="J84" s="1" t="s">
        <v>209</v>
      </c>
      <c r="K84" s="1" t="e">
        <f>IF(#REF!="OK",1,IF(#REF!&lt;&gt;"OK",0,IF(AND(#REF!="",#REF!="OK",#REF!="OK",#REF!&lt;&gt;"Signalement pour rattachée convention"),1,IF(AND(#REF!="",#REF!="OK",#REF!&lt;&gt;"Signalement pour rattachée convention",#REF!="OK",#REF!&lt;&gt;"Arbit. COPIL",#REF!&lt;&gt;"ET Arbit. COPIL / Impact MP",#REF!&lt;&gt;"Manq. Info."),1,0))))</f>
        <v>#REF!</v>
      </c>
      <c r="L84" s="1">
        <f t="shared" si="1"/>
        <v>1</v>
      </c>
      <c r="M84" s="4" t="e">
        <f>IF(#REF!="OK",1,0)</f>
        <v>#REF!</v>
      </c>
      <c r="N84" s="1" t="str">
        <f>IF(OR(ISNUMBER(SEARCH("Copil",#REF!,1)),ISNUMBER(SEARCH("Copil",#REF!,1)),ISNUMBER(SEARCH("Copil",#REF!,1))),"Oui","Non")</f>
        <v>Non</v>
      </c>
    </row>
    <row r="85" spans="1:14" ht="43.5" hidden="1" x14ac:dyDescent="0.35">
      <c r="A85" s="1" t="s">
        <v>204</v>
      </c>
      <c r="B85" s="1" t="s">
        <v>224</v>
      </c>
      <c r="C85" s="1" t="s">
        <v>16</v>
      </c>
      <c r="D85" s="1"/>
      <c r="E85" s="2">
        <v>45589</v>
      </c>
      <c r="F85" s="1" t="s">
        <v>16</v>
      </c>
      <c r="G85" s="1" t="s">
        <v>225</v>
      </c>
      <c r="H85" s="1" t="s">
        <v>226</v>
      </c>
      <c r="I85" s="1" t="s">
        <v>227</v>
      </c>
      <c r="J85" s="1" t="s">
        <v>228</v>
      </c>
      <c r="K85" s="1" t="e">
        <f>IF(#REF!="OK",1,IF(#REF!&lt;&gt;"OK",0,IF(AND(#REF!="",#REF!="OK",#REF!="OK",#REF!&lt;&gt;"Signalement pour rattachée convention"),1,IF(AND(#REF!="",#REF!="OK",#REF!&lt;&gt;"Signalement pour rattachée convention",#REF!="OK",#REF!&lt;&gt;"Arbit. COPIL",#REF!&lt;&gt;"ET Arbit. COPIL / Impact MP",#REF!&lt;&gt;"Manq. Info."),1,0))))</f>
        <v>#REF!</v>
      </c>
      <c r="L85" s="1">
        <f t="shared" si="1"/>
        <v>1</v>
      </c>
      <c r="M85" s="4" t="e">
        <f>IF(#REF!="OK",1,0)</f>
        <v>#REF!</v>
      </c>
      <c r="N85" s="1" t="str">
        <f>IF(OR(ISNUMBER(SEARCH("Copil",#REF!,1)),ISNUMBER(SEARCH("Copil",#REF!,1)),ISNUMBER(SEARCH("Copil",#REF!,1))),"Oui","Non")</f>
        <v>Non</v>
      </c>
    </row>
    <row r="86" spans="1:14" ht="43.5" hidden="1" x14ac:dyDescent="0.35">
      <c r="A86" s="1" t="s">
        <v>204</v>
      </c>
      <c r="B86" s="1" t="s">
        <v>224</v>
      </c>
      <c r="C86" s="1" t="s">
        <v>16</v>
      </c>
      <c r="D86" s="1"/>
      <c r="E86" s="2">
        <v>45589</v>
      </c>
      <c r="F86" s="1" t="s">
        <v>16</v>
      </c>
      <c r="G86" s="1" t="s">
        <v>225</v>
      </c>
      <c r="H86" s="1" t="s">
        <v>229</v>
      </c>
      <c r="I86" s="1" t="s">
        <v>230</v>
      </c>
      <c r="J86" s="1" t="s">
        <v>228</v>
      </c>
      <c r="K86" s="1" t="e">
        <f>IF(#REF!="OK",1,IF(#REF!&lt;&gt;"OK",0,IF(AND(#REF!="",#REF!="OK",#REF!="OK",#REF!&lt;&gt;"Signalement pour rattachée convention"),1,IF(AND(#REF!="",#REF!="OK",#REF!&lt;&gt;"Signalement pour rattachée convention",#REF!="OK",#REF!&lt;&gt;"Arbit. COPIL",#REF!&lt;&gt;"ET Arbit. COPIL / Impact MP",#REF!&lt;&gt;"Manq. Info."),1,0))))</f>
        <v>#REF!</v>
      </c>
      <c r="L86" s="1">
        <f t="shared" si="1"/>
        <v>1</v>
      </c>
      <c r="M86" s="4" t="e">
        <f>IF(#REF!="OK",1,0)</f>
        <v>#REF!</v>
      </c>
      <c r="N86" s="1" t="str">
        <f>IF(OR(ISNUMBER(SEARCH("Copil",#REF!,1)),ISNUMBER(SEARCH("Copil",#REF!,1)),ISNUMBER(SEARCH("Copil",#REF!,1))),"Oui","Non")</f>
        <v>Non</v>
      </c>
    </row>
    <row r="87" spans="1:14" ht="58" hidden="1" x14ac:dyDescent="0.35">
      <c r="A87" s="1" t="s">
        <v>204</v>
      </c>
      <c r="B87" s="1" t="s">
        <v>231</v>
      </c>
      <c r="C87" s="1" t="s">
        <v>16</v>
      </c>
      <c r="D87" s="1"/>
      <c r="E87" s="2">
        <v>45589</v>
      </c>
      <c r="F87" s="1" t="s">
        <v>16</v>
      </c>
      <c r="G87" s="1" t="s">
        <v>232</v>
      </c>
      <c r="H87" s="1" t="s">
        <v>233</v>
      </c>
      <c r="I87" s="1" t="s">
        <v>217</v>
      </c>
      <c r="J87" s="1" t="s">
        <v>209</v>
      </c>
      <c r="K87" s="1" t="e">
        <f>IF(#REF!="OK",1,IF(#REF!&lt;&gt;"OK",0,IF(AND(#REF!="",#REF!="OK",#REF!="OK",#REF!&lt;&gt;"Signalement pour rattachée convention"),1,IF(AND(#REF!="",#REF!="OK",#REF!&lt;&gt;"Signalement pour rattachée convention",#REF!="OK",#REF!&lt;&gt;"Arbit. COPIL",#REF!&lt;&gt;"ET Arbit. COPIL / Impact MP",#REF!&lt;&gt;"Manq. Info."),1,0))))</f>
        <v>#REF!</v>
      </c>
      <c r="L87" s="1">
        <f t="shared" si="1"/>
        <v>1</v>
      </c>
      <c r="M87" s="4" t="e">
        <f>IF(#REF!="OK",1,0)</f>
        <v>#REF!</v>
      </c>
      <c r="N87" s="1" t="str">
        <f>IF(OR(ISNUMBER(SEARCH("Copil",#REF!,1)),ISNUMBER(SEARCH("Copil",#REF!,1)),ISNUMBER(SEARCH("Copil",#REF!,1))),"Oui","Non")</f>
        <v>Non</v>
      </c>
    </row>
    <row r="88" spans="1:14" ht="58" hidden="1" x14ac:dyDescent="0.35">
      <c r="A88" s="1" t="s">
        <v>204</v>
      </c>
      <c r="B88" s="1" t="s">
        <v>231</v>
      </c>
      <c r="C88" s="1" t="s">
        <v>16</v>
      </c>
      <c r="D88" s="1"/>
      <c r="E88" s="2">
        <v>45589</v>
      </c>
      <c r="F88" s="1" t="s">
        <v>16</v>
      </c>
      <c r="G88" s="1" t="s">
        <v>232</v>
      </c>
      <c r="H88" s="1" t="s">
        <v>234</v>
      </c>
      <c r="I88" s="1" t="s">
        <v>217</v>
      </c>
      <c r="J88" s="1" t="s">
        <v>209</v>
      </c>
      <c r="K88" s="1" t="e">
        <f>IF(#REF!="OK",1,IF(#REF!&lt;&gt;"OK",0,IF(AND(#REF!="",#REF!="OK",#REF!="OK",#REF!&lt;&gt;"Signalement pour rattachée convention"),1,IF(AND(#REF!="",#REF!="OK",#REF!&lt;&gt;"Signalement pour rattachée convention",#REF!="OK",#REF!&lt;&gt;"Arbit. COPIL",#REF!&lt;&gt;"ET Arbit. COPIL / Impact MP",#REF!&lt;&gt;"Manq. Info."),1,0))))</f>
        <v>#REF!</v>
      </c>
      <c r="L88" s="1">
        <f t="shared" si="1"/>
        <v>1</v>
      </c>
      <c r="M88" s="4" t="e">
        <f>IF(#REF!="OK",1,0)</f>
        <v>#REF!</v>
      </c>
      <c r="N88" s="1" t="str">
        <f>IF(OR(ISNUMBER(SEARCH("Copil",#REF!,1)),ISNUMBER(SEARCH("Copil",#REF!,1)),ISNUMBER(SEARCH("Copil",#REF!,1))),"Oui","Non")</f>
        <v>Non</v>
      </c>
    </row>
    <row r="89" spans="1:14" ht="58" hidden="1" x14ac:dyDescent="0.35">
      <c r="A89" s="1" t="s">
        <v>204</v>
      </c>
      <c r="B89" s="1" t="s">
        <v>235</v>
      </c>
      <c r="C89" s="1" t="s">
        <v>16</v>
      </c>
      <c r="D89" s="1"/>
      <c r="E89" s="2">
        <v>45589</v>
      </c>
      <c r="F89" s="1" t="s">
        <v>16</v>
      </c>
      <c r="G89" s="1" t="s">
        <v>236</v>
      </c>
      <c r="H89" s="1" t="s">
        <v>237</v>
      </c>
      <c r="I89" s="1" t="s">
        <v>217</v>
      </c>
      <c r="J89" s="1" t="s">
        <v>209</v>
      </c>
      <c r="K89" s="1" t="e">
        <f>IF(#REF!="OK",1,IF(#REF!&lt;&gt;"OK",0,IF(AND(#REF!="",#REF!="OK",#REF!="OK",#REF!&lt;&gt;"Signalement pour rattachée convention"),1,IF(AND(#REF!="",#REF!="OK",#REF!&lt;&gt;"Signalement pour rattachée convention",#REF!="OK",#REF!&lt;&gt;"Arbit. COPIL",#REF!&lt;&gt;"ET Arbit. COPIL / Impact MP",#REF!&lt;&gt;"Manq. Info."),1,0))))</f>
        <v>#REF!</v>
      </c>
      <c r="L89" s="1">
        <f t="shared" si="1"/>
        <v>1</v>
      </c>
      <c r="M89" s="4" t="e">
        <f>IF(#REF!="OK",1,0)</f>
        <v>#REF!</v>
      </c>
      <c r="N89" s="1" t="str">
        <f>IF(OR(ISNUMBER(SEARCH("Copil",#REF!,1)),ISNUMBER(SEARCH("Copil",#REF!,1)),ISNUMBER(SEARCH("Copil",#REF!,1))),"Oui","Non")</f>
        <v>Non</v>
      </c>
    </row>
    <row r="90" spans="1:14" ht="58" hidden="1" x14ac:dyDescent="0.35">
      <c r="A90" s="1" t="s">
        <v>204</v>
      </c>
      <c r="B90" s="1" t="s">
        <v>235</v>
      </c>
      <c r="C90" s="1" t="s">
        <v>16</v>
      </c>
      <c r="D90" s="1"/>
      <c r="E90" s="2">
        <v>45589</v>
      </c>
      <c r="F90" s="1" t="s">
        <v>16</v>
      </c>
      <c r="G90" s="1" t="s">
        <v>236</v>
      </c>
      <c r="H90" s="1" t="s">
        <v>238</v>
      </c>
      <c r="I90" s="1" t="s">
        <v>217</v>
      </c>
      <c r="J90" s="1" t="s">
        <v>209</v>
      </c>
      <c r="K90" s="1" t="e">
        <f>IF(#REF!="OK",1,IF(#REF!&lt;&gt;"OK",0,IF(AND(#REF!="",#REF!="OK",#REF!="OK",#REF!&lt;&gt;"Signalement pour rattachée convention"),1,IF(AND(#REF!="",#REF!="OK",#REF!&lt;&gt;"Signalement pour rattachée convention",#REF!="OK",#REF!&lt;&gt;"Arbit. COPIL",#REF!&lt;&gt;"ET Arbit. COPIL / Impact MP",#REF!&lt;&gt;"Manq. Info."),1,0))))</f>
        <v>#REF!</v>
      </c>
      <c r="L90" s="1">
        <f t="shared" si="1"/>
        <v>1</v>
      </c>
      <c r="M90" s="4" t="e">
        <f>IF(#REF!="OK",1,0)</f>
        <v>#REF!</v>
      </c>
      <c r="N90" s="1" t="str">
        <f>IF(OR(ISNUMBER(SEARCH("Copil",#REF!,1)),ISNUMBER(SEARCH("Copil",#REF!,1)),ISNUMBER(SEARCH("Copil",#REF!,1))),"Oui","Non")</f>
        <v>Non</v>
      </c>
    </row>
    <row r="91" spans="1:14" ht="58" hidden="1" x14ac:dyDescent="0.35">
      <c r="A91" s="1" t="s">
        <v>204</v>
      </c>
      <c r="B91" s="1" t="s">
        <v>239</v>
      </c>
      <c r="C91" s="1" t="s">
        <v>16</v>
      </c>
      <c r="D91" s="1"/>
      <c r="E91" s="2">
        <v>45589</v>
      </c>
      <c r="F91" s="1" t="s">
        <v>16</v>
      </c>
      <c r="G91" s="1" t="s">
        <v>240</v>
      </c>
      <c r="H91" s="1" t="s">
        <v>241</v>
      </c>
      <c r="I91" s="1" t="s">
        <v>217</v>
      </c>
      <c r="J91" s="1" t="s">
        <v>209</v>
      </c>
      <c r="K91" s="1" t="e">
        <f>IF(#REF!="OK",1,IF(#REF!&lt;&gt;"OK",0,IF(AND(#REF!="",#REF!="OK",#REF!="OK",#REF!&lt;&gt;"Signalement pour rattachée convention"),1,IF(AND(#REF!="",#REF!="OK",#REF!&lt;&gt;"Signalement pour rattachée convention",#REF!="OK",#REF!&lt;&gt;"Arbit. COPIL",#REF!&lt;&gt;"ET Arbit. COPIL / Impact MP",#REF!&lt;&gt;"Manq. Info."),1,0))))</f>
        <v>#REF!</v>
      </c>
      <c r="L91" s="1">
        <f t="shared" si="1"/>
        <v>1</v>
      </c>
      <c r="M91" s="4" t="e">
        <f>IF(#REF!="OK",1,0)</f>
        <v>#REF!</v>
      </c>
      <c r="N91" s="1" t="str">
        <f>IF(OR(ISNUMBER(SEARCH("Copil",#REF!,1)),ISNUMBER(SEARCH("Copil",#REF!,1)),ISNUMBER(SEARCH("Copil",#REF!,1))),"Oui","Non")</f>
        <v>Non</v>
      </c>
    </row>
    <row r="92" spans="1:14" ht="58" hidden="1" x14ac:dyDescent="0.35">
      <c r="A92" s="1" t="s">
        <v>204</v>
      </c>
      <c r="B92" s="1" t="s">
        <v>239</v>
      </c>
      <c r="C92" s="1" t="s">
        <v>16</v>
      </c>
      <c r="D92" s="1"/>
      <c r="E92" s="2">
        <v>45589</v>
      </c>
      <c r="F92" s="1" t="s">
        <v>16</v>
      </c>
      <c r="G92" s="1" t="s">
        <v>240</v>
      </c>
      <c r="H92" s="1" t="s">
        <v>242</v>
      </c>
      <c r="I92" s="1" t="s">
        <v>217</v>
      </c>
      <c r="J92" s="1" t="s">
        <v>209</v>
      </c>
      <c r="K92" s="1" t="e">
        <f>IF(#REF!="OK",1,IF(#REF!&lt;&gt;"OK",0,IF(AND(#REF!="",#REF!="OK",#REF!="OK",#REF!&lt;&gt;"Signalement pour rattachée convention"),1,IF(AND(#REF!="",#REF!="OK",#REF!&lt;&gt;"Signalement pour rattachée convention",#REF!="OK",#REF!&lt;&gt;"Arbit. COPIL",#REF!&lt;&gt;"ET Arbit. COPIL / Impact MP",#REF!&lt;&gt;"Manq. Info."),1,0))))</f>
        <v>#REF!</v>
      </c>
      <c r="L92" s="1">
        <f t="shared" si="1"/>
        <v>1</v>
      </c>
      <c r="M92" s="4" t="e">
        <f>IF(#REF!="OK",1,0)</f>
        <v>#REF!</v>
      </c>
      <c r="N92" s="1" t="str">
        <f>IF(OR(ISNUMBER(SEARCH("Copil",#REF!,1)),ISNUMBER(SEARCH("Copil",#REF!,1)),ISNUMBER(SEARCH("Copil",#REF!,1))),"Oui","Non")</f>
        <v>Non</v>
      </c>
    </row>
    <row r="93" spans="1:14" ht="58" hidden="1" x14ac:dyDescent="0.35">
      <c r="A93" s="1" t="s">
        <v>204</v>
      </c>
      <c r="B93" s="1" t="s">
        <v>243</v>
      </c>
      <c r="C93" s="1" t="s">
        <v>16</v>
      </c>
      <c r="D93" s="1"/>
      <c r="E93" s="2">
        <v>45589</v>
      </c>
      <c r="F93" s="1" t="s">
        <v>16</v>
      </c>
      <c r="G93" s="1" t="s">
        <v>244</v>
      </c>
      <c r="H93" s="1" t="s">
        <v>245</v>
      </c>
      <c r="I93" s="1" t="s">
        <v>217</v>
      </c>
      <c r="J93" s="1" t="s">
        <v>209</v>
      </c>
      <c r="K93" s="1" t="e">
        <f>IF(#REF!="OK",1,IF(#REF!&lt;&gt;"OK",0,IF(AND(#REF!="",#REF!="OK",#REF!="OK",#REF!&lt;&gt;"Signalement pour rattachée convention"),1,IF(AND(#REF!="",#REF!="OK",#REF!&lt;&gt;"Signalement pour rattachée convention",#REF!="OK",#REF!&lt;&gt;"Arbit. COPIL",#REF!&lt;&gt;"ET Arbit. COPIL / Impact MP",#REF!&lt;&gt;"Manq. Info."),1,0))))</f>
        <v>#REF!</v>
      </c>
      <c r="L93" s="1">
        <f t="shared" si="1"/>
        <v>1</v>
      </c>
      <c r="M93" s="4" t="e">
        <f>IF(#REF!="OK",1,0)</f>
        <v>#REF!</v>
      </c>
      <c r="N93" s="1" t="str">
        <f>IF(OR(ISNUMBER(SEARCH("Copil",#REF!,1)),ISNUMBER(SEARCH("Copil",#REF!,1)),ISNUMBER(SEARCH("Copil",#REF!,1))),"Oui","Non")</f>
        <v>Non</v>
      </c>
    </row>
    <row r="94" spans="1:14" ht="58" hidden="1" x14ac:dyDescent="0.35">
      <c r="A94" s="1" t="s">
        <v>204</v>
      </c>
      <c r="B94" s="1" t="s">
        <v>243</v>
      </c>
      <c r="C94" s="1" t="s">
        <v>16</v>
      </c>
      <c r="D94" s="1"/>
      <c r="E94" s="2">
        <v>45589</v>
      </c>
      <c r="F94" s="1" t="s">
        <v>16</v>
      </c>
      <c r="G94" s="1" t="s">
        <v>244</v>
      </c>
      <c r="H94" s="1" t="s">
        <v>246</v>
      </c>
      <c r="I94" s="1" t="s">
        <v>217</v>
      </c>
      <c r="J94" s="1" t="s">
        <v>209</v>
      </c>
      <c r="K94" s="1" t="e">
        <f>IF(#REF!="OK",1,IF(#REF!&lt;&gt;"OK",0,IF(AND(#REF!="",#REF!="OK",#REF!="OK",#REF!&lt;&gt;"Signalement pour rattachée convention"),1,IF(AND(#REF!="",#REF!="OK",#REF!&lt;&gt;"Signalement pour rattachée convention",#REF!="OK",#REF!&lt;&gt;"Arbit. COPIL",#REF!&lt;&gt;"ET Arbit. COPIL / Impact MP",#REF!&lt;&gt;"Manq. Info."),1,0))))</f>
        <v>#REF!</v>
      </c>
      <c r="L94" s="1">
        <f t="shared" si="1"/>
        <v>1</v>
      </c>
      <c r="M94" s="4" t="e">
        <f>IF(#REF!="OK",1,0)</f>
        <v>#REF!</v>
      </c>
      <c r="N94" s="1" t="str">
        <f>IF(OR(ISNUMBER(SEARCH("Copil",#REF!,1)),ISNUMBER(SEARCH("Copil",#REF!,1)),ISNUMBER(SEARCH("Copil",#REF!,1))),"Oui","Non")</f>
        <v>Non</v>
      </c>
    </row>
    <row r="95" spans="1:14" ht="43.5" hidden="1" x14ac:dyDescent="0.35">
      <c r="A95" s="1" t="s">
        <v>204</v>
      </c>
      <c r="B95" s="1" t="s">
        <v>247</v>
      </c>
      <c r="C95" s="1" t="s">
        <v>16</v>
      </c>
      <c r="D95" s="1"/>
      <c r="E95" s="2">
        <v>45589</v>
      </c>
      <c r="F95" s="1" t="s">
        <v>16</v>
      </c>
      <c r="G95" s="1" t="s">
        <v>248</v>
      </c>
      <c r="H95" s="1" t="s">
        <v>249</v>
      </c>
      <c r="I95" s="1" t="s">
        <v>250</v>
      </c>
      <c r="J95" s="1" t="s">
        <v>228</v>
      </c>
      <c r="K95" s="1" t="e">
        <f>IF(#REF!="OK",1,IF(#REF!&lt;&gt;"OK",0,IF(AND(#REF!="",#REF!="OK",#REF!="OK",#REF!&lt;&gt;"Signalement pour rattachée convention"),1,IF(AND(#REF!="",#REF!="OK",#REF!&lt;&gt;"Signalement pour rattachée convention",#REF!="OK",#REF!&lt;&gt;"Arbit. COPIL",#REF!&lt;&gt;"ET Arbit. COPIL / Impact MP",#REF!&lt;&gt;"Manq. Info."),1,0))))</f>
        <v>#REF!</v>
      </c>
      <c r="L95" s="1">
        <f t="shared" si="1"/>
        <v>1</v>
      </c>
      <c r="M95" s="4" t="e">
        <f>IF(#REF!="OK",1,0)</f>
        <v>#REF!</v>
      </c>
      <c r="N95" s="1" t="str">
        <f>IF(OR(ISNUMBER(SEARCH("Copil",#REF!,1)),ISNUMBER(SEARCH("Copil",#REF!,1)),ISNUMBER(SEARCH("Copil",#REF!,1))),"Oui","Non")</f>
        <v>Non</v>
      </c>
    </row>
    <row r="96" spans="1:14" ht="43.5" hidden="1" x14ac:dyDescent="0.35">
      <c r="A96" s="1" t="s">
        <v>204</v>
      </c>
      <c r="B96" s="1" t="s">
        <v>247</v>
      </c>
      <c r="C96" s="1" t="s">
        <v>16</v>
      </c>
      <c r="D96" s="1"/>
      <c r="E96" s="2">
        <v>45589</v>
      </c>
      <c r="F96" s="1" t="s">
        <v>16</v>
      </c>
      <c r="G96" s="1" t="s">
        <v>248</v>
      </c>
      <c r="H96" s="1" t="s">
        <v>251</v>
      </c>
      <c r="I96" s="1" t="s">
        <v>252</v>
      </c>
      <c r="J96" s="1" t="s">
        <v>228</v>
      </c>
      <c r="K96" s="1" t="e">
        <f>IF(#REF!="OK",1,IF(#REF!&lt;&gt;"OK",0,IF(AND(#REF!="",#REF!="OK",#REF!="OK",#REF!&lt;&gt;"Signalement pour rattachée convention"),1,IF(AND(#REF!="",#REF!="OK",#REF!&lt;&gt;"Signalement pour rattachée convention",#REF!="OK",#REF!&lt;&gt;"Arbit. COPIL",#REF!&lt;&gt;"ET Arbit. COPIL / Impact MP",#REF!&lt;&gt;"Manq. Info."),1,0))))</f>
        <v>#REF!</v>
      </c>
      <c r="L96" s="1">
        <f t="shared" si="1"/>
        <v>1</v>
      </c>
      <c r="M96" s="4" t="e">
        <f>IF(#REF!="OK",1,0)</f>
        <v>#REF!</v>
      </c>
      <c r="N96" s="1" t="str">
        <f>IF(OR(ISNUMBER(SEARCH("Copil",#REF!,1)),ISNUMBER(SEARCH("Copil",#REF!,1)),ISNUMBER(SEARCH("Copil",#REF!,1))),"Oui","Non")</f>
        <v>Non</v>
      </c>
    </row>
    <row r="97" spans="1:14" ht="43.5" hidden="1" x14ac:dyDescent="0.35">
      <c r="A97" s="1" t="s">
        <v>204</v>
      </c>
      <c r="B97" s="1" t="s">
        <v>253</v>
      </c>
      <c r="C97" s="1" t="s">
        <v>16</v>
      </c>
      <c r="D97" s="1"/>
      <c r="E97" s="2">
        <v>45589</v>
      </c>
      <c r="F97" s="1" t="s">
        <v>16</v>
      </c>
      <c r="G97" s="1" t="s">
        <v>254</v>
      </c>
      <c r="H97" s="1" t="s">
        <v>249</v>
      </c>
      <c r="I97" s="1" t="s">
        <v>250</v>
      </c>
      <c r="J97" s="1" t="s">
        <v>228</v>
      </c>
      <c r="K97" s="1" t="e">
        <f>IF(#REF!="OK",1,IF(#REF!&lt;&gt;"OK",0,IF(AND(#REF!="",#REF!="OK",#REF!="OK",#REF!&lt;&gt;"Signalement pour rattachée convention"),1,IF(AND(#REF!="",#REF!="OK",#REF!&lt;&gt;"Signalement pour rattachée convention",#REF!="OK",#REF!&lt;&gt;"Arbit. COPIL",#REF!&lt;&gt;"ET Arbit. COPIL / Impact MP",#REF!&lt;&gt;"Manq. Info."),1,0))))</f>
        <v>#REF!</v>
      </c>
      <c r="L97" s="1">
        <f t="shared" si="1"/>
        <v>1</v>
      </c>
      <c r="M97" s="4" t="e">
        <f>IF(#REF!="OK",1,0)</f>
        <v>#REF!</v>
      </c>
      <c r="N97" s="1" t="str">
        <f>IF(OR(ISNUMBER(SEARCH("Copil",#REF!,1)),ISNUMBER(SEARCH("Copil",#REF!,1)),ISNUMBER(SEARCH("Copil",#REF!,1))),"Oui","Non")</f>
        <v>Non</v>
      </c>
    </row>
    <row r="98" spans="1:14" ht="43.5" hidden="1" x14ac:dyDescent="0.35">
      <c r="A98" s="1" t="s">
        <v>204</v>
      </c>
      <c r="B98" s="1" t="s">
        <v>253</v>
      </c>
      <c r="C98" s="1" t="s">
        <v>16</v>
      </c>
      <c r="D98" s="1"/>
      <c r="E98" s="2">
        <v>45589</v>
      </c>
      <c r="F98" s="1" t="s">
        <v>16</v>
      </c>
      <c r="G98" s="1" t="s">
        <v>254</v>
      </c>
      <c r="H98" s="1" t="s">
        <v>251</v>
      </c>
      <c r="I98" s="1" t="s">
        <v>252</v>
      </c>
      <c r="J98" s="1" t="s">
        <v>228</v>
      </c>
      <c r="K98" s="1" t="e">
        <f>IF(#REF!="OK",1,IF(#REF!&lt;&gt;"OK",0,IF(AND(#REF!="",#REF!="OK",#REF!="OK",#REF!&lt;&gt;"Signalement pour rattachée convention"),1,IF(AND(#REF!="",#REF!="OK",#REF!&lt;&gt;"Signalement pour rattachée convention",#REF!="OK",#REF!&lt;&gt;"Arbit. COPIL",#REF!&lt;&gt;"ET Arbit. COPIL / Impact MP",#REF!&lt;&gt;"Manq. Info."),1,0))))</f>
        <v>#REF!</v>
      </c>
      <c r="L98" s="1">
        <f t="shared" si="1"/>
        <v>1</v>
      </c>
      <c r="M98" s="4" t="e">
        <f>IF(#REF!="OK",1,0)</f>
        <v>#REF!</v>
      </c>
      <c r="N98" s="1" t="str">
        <f>IF(OR(ISNUMBER(SEARCH("Copil",#REF!,1)),ISNUMBER(SEARCH("Copil",#REF!,1)),ISNUMBER(SEARCH("Copil",#REF!,1))),"Oui","Non")</f>
        <v>Non</v>
      </c>
    </row>
    <row r="99" spans="1:14" ht="43.5" hidden="1" x14ac:dyDescent="0.35">
      <c r="A99" s="1" t="s">
        <v>204</v>
      </c>
      <c r="B99" s="1" t="s">
        <v>255</v>
      </c>
      <c r="C99" s="1" t="s">
        <v>16</v>
      </c>
      <c r="D99" s="1"/>
      <c r="E99" s="2">
        <v>45589</v>
      </c>
      <c r="F99" s="1" t="s">
        <v>16</v>
      </c>
      <c r="G99" s="1" t="s">
        <v>256</v>
      </c>
      <c r="H99" s="1" t="s">
        <v>249</v>
      </c>
      <c r="I99" s="1" t="s">
        <v>250</v>
      </c>
      <c r="J99" s="1" t="s">
        <v>228</v>
      </c>
      <c r="K99" s="1" t="e">
        <f>IF(#REF!="OK",1,IF(#REF!&lt;&gt;"OK",0,IF(AND(#REF!="",#REF!="OK",#REF!="OK",#REF!&lt;&gt;"Signalement pour rattachée convention"),1,IF(AND(#REF!="",#REF!="OK",#REF!&lt;&gt;"Signalement pour rattachée convention",#REF!="OK",#REF!&lt;&gt;"Arbit. COPIL",#REF!&lt;&gt;"ET Arbit. COPIL / Impact MP",#REF!&lt;&gt;"Manq. Info."),1,0))))</f>
        <v>#REF!</v>
      </c>
      <c r="L99" s="1">
        <f t="shared" si="1"/>
        <v>1</v>
      </c>
      <c r="M99" s="4" t="e">
        <f>IF(#REF!="OK",1,0)</f>
        <v>#REF!</v>
      </c>
      <c r="N99" s="1" t="str">
        <f>IF(OR(ISNUMBER(SEARCH("Copil",#REF!,1)),ISNUMBER(SEARCH("Copil",#REF!,1)),ISNUMBER(SEARCH("Copil",#REF!,1))),"Oui","Non")</f>
        <v>Non</v>
      </c>
    </row>
    <row r="100" spans="1:14" ht="43.5" hidden="1" x14ac:dyDescent="0.35">
      <c r="A100" s="1" t="s">
        <v>204</v>
      </c>
      <c r="B100" s="1" t="s">
        <v>255</v>
      </c>
      <c r="C100" s="1" t="s">
        <v>16</v>
      </c>
      <c r="D100" s="1"/>
      <c r="E100" s="2">
        <v>45589</v>
      </c>
      <c r="F100" s="1" t="s">
        <v>16</v>
      </c>
      <c r="G100" s="1" t="s">
        <v>256</v>
      </c>
      <c r="H100" s="1" t="s">
        <v>251</v>
      </c>
      <c r="I100" s="1" t="s">
        <v>252</v>
      </c>
      <c r="J100" s="1" t="s">
        <v>228</v>
      </c>
      <c r="K100" s="1" t="e">
        <f>IF(#REF!="OK",1,IF(#REF!&lt;&gt;"OK",0,IF(AND(#REF!="",#REF!="OK",#REF!="OK",#REF!&lt;&gt;"Signalement pour rattachée convention"),1,IF(AND(#REF!="",#REF!="OK",#REF!&lt;&gt;"Signalement pour rattachée convention",#REF!="OK",#REF!&lt;&gt;"Arbit. COPIL",#REF!&lt;&gt;"ET Arbit. COPIL / Impact MP",#REF!&lt;&gt;"Manq. Info."),1,0))))</f>
        <v>#REF!</v>
      </c>
      <c r="L100" s="1">
        <f t="shared" si="1"/>
        <v>1</v>
      </c>
      <c r="M100" s="4" t="e">
        <f>IF(#REF!="OK",1,0)</f>
        <v>#REF!</v>
      </c>
      <c r="N100" s="1" t="str">
        <f>IF(OR(ISNUMBER(SEARCH("Copil",#REF!,1)),ISNUMBER(SEARCH("Copil",#REF!,1)),ISNUMBER(SEARCH("Copil",#REF!,1))),"Oui","Non")</f>
        <v>Non</v>
      </c>
    </row>
    <row r="101" spans="1:14" ht="43.5" hidden="1" x14ac:dyDescent="0.35">
      <c r="A101" s="1" t="s">
        <v>204</v>
      </c>
      <c r="B101" s="1" t="s">
        <v>257</v>
      </c>
      <c r="C101" s="1" t="s">
        <v>16</v>
      </c>
      <c r="D101" s="1"/>
      <c r="E101" s="2">
        <v>45589</v>
      </c>
      <c r="F101" s="1" t="s">
        <v>16</v>
      </c>
      <c r="G101" s="1" t="s">
        <v>258</v>
      </c>
      <c r="H101" s="1" t="s">
        <v>249</v>
      </c>
      <c r="I101" s="1" t="s">
        <v>250</v>
      </c>
      <c r="J101" s="1" t="s">
        <v>228</v>
      </c>
      <c r="K101" s="1" t="e">
        <f>IF(#REF!="OK",1,IF(#REF!&lt;&gt;"OK",0,IF(AND(#REF!="",#REF!="OK",#REF!="OK",#REF!&lt;&gt;"Signalement pour rattachée convention"),1,IF(AND(#REF!="",#REF!="OK",#REF!&lt;&gt;"Signalement pour rattachée convention",#REF!="OK",#REF!&lt;&gt;"Arbit. COPIL",#REF!&lt;&gt;"ET Arbit. COPIL / Impact MP",#REF!&lt;&gt;"Manq. Info."),1,0))))</f>
        <v>#REF!</v>
      </c>
      <c r="L101" s="1">
        <f t="shared" si="1"/>
        <v>1</v>
      </c>
      <c r="M101" s="4" t="e">
        <f>IF(#REF!="OK",1,0)</f>
        <v>#REF!</v>
      </c>
      <c r="N101" s="1" t="str">
        <f>IF(OR(ISNUMBER(SEARCH("Copil",#REF!,1)),ISNUMBER(SEARCH("Copil",#REF!,1)),ISNUMBER(SEARCH("Copil",#REF!,1))),"Oui","Non")</f>
        <v>Non</v>
      </c>
    </row>
    <row r="102" spans="1:14" ht="43.5" hidden="1" x14ac:dyDescent="0.35">
      <c r="A102" s="1" t="s">
        <v>204</v>
      </c>
      <c r="B102" s="1" t="s">
        <v>257</v>
      </c>
      <c r="C102" s="1" t="s">
        <v>16</v>
      </c>
      <c r="D102" s="1"/>
      <c r="E102" s="2">
        <v>45589</v>
      </c>
      <c r="F102" s="1" t="s">
        <v>16</v>
      </c>
      <c r="G102" s="1" t="s">
        <v>258</v>
      </c>
      <c r="H102" s="1" t="s">
        <v>251</v>
      </c>
      <c r="I102" s="1" t="s">
        <v>252</v>
      </c>
      <c r="J102" s="1" t="s">
        <v>228</v>
      </c>
      <c r="K102" s="1" t="e">
        <f>IF(#REF!="OK",1,IF(#REF!&lt;&gt;"OK",0,IF(AND(#REF!="",#REF!="OK",#REF!="OK",#REF!&lt;&gt;"Signalement pour rattachée convention"),1,IF(AND(#REF!="",#REF!="OK",#REF!&lt;&gt;"Signalement pour rattachée convention",#REF!="OK",#REF!&lt;&gt;"Arbit. COPIL",#REF!&lt;&gt;"ET Arbit. COPIL / Impact MP",#REF!&lt;&gt;"Manq. Info."),1,0))))</f>
        <v>#REF!</v>
      </c>
      <c r="L102" s="1">
        <f t="shared" si="1"/>
        <v>1</v>
      </c>
      <c r="M102" s="4" t="e">
        <f>IF(#REF!="OK",1,0)</f>
        <v>#REF!</v>
      </c>
      <c r="N102" s="1" t="str">
        <f>IF(OR(ISNUMBER(SEARCH("Copil",#REF!,1)),ISNUMBER(SEARCH("Copil",#REF!,1)),ISNUMBER(SEARCH("Copil",#REF!,1))),"Oui","Non")</f>
        <v>Non</v>
      </c>
    </row>
    <row r="103" spans="1:14" ht="58" hidden="1" x14ac:dyDescent="0.35">
      <c r="A103" s="1" t="s">
        <v>204</v>
      </c>
      <c r="B103" s="1" t="s">
        <v>259</v>
      </c>
      <c r="C103" s="1" t="s">
        <v>16</v>
      </c>
      <c r="D103" s="1"/>
      <c r="E103" s="2">
        <v>45589</v>
      </c>
      <c r="F103" s="1" t="s">
        <v>16</v>
      </c>
      <c r="G103" s="1" t="s">
        <v>260</v>
      </c>
      <c r="H103" s="1" t="s">
        <v>261</v>
      </c>
      <c r="I103" s="1" t="s">
        <v>262</v>
      </c>
      <c r="J103" s="1" t="s">
        <v>209</v>
      </c>
      <c r="K103" s="1" t="e">
        <f>IF(#REF!="OK",1,IF(#REF!&lt;&gt;"OK",0,IF(AND(#REF!="",#REF!="OK",#REF!="OK",#REF!&lt;&gt;"Signalement pour rattachée convention"),1,IF(AND(#REF!="",#REF!="OK",#REF!&lt;&gt;"Signalement pour rattachée convention",#REF!="OK",#REF!&lt;&gt;"Arbit. COPIL",#REF!&lt;&gt;"ET Arbit. COPIL / Impact MP",#REF!&lt;&gt;"Manq. Info."),1,0))))</f>
        <v>#REF!</v>
      </c>
      <c r="L103" s="1">
        <f t="shared" si="1"/>
        <v>1</v>
      </c>
      <c r="M103" s="4" t="e">
        <f>IF(#REF!="OK",1,0)</f>
        <v>#REF!</v>
      </c>
      <c r="N103" s="1" t="str">
        <f>IF(OR(ISNUMBER(SEARCH("Copil",#REF!,1)),ISNUMBER(SEARCH("Copil",#REF!,1)),ISNUMBER(SEARCH("Copil",#REF!,1))),"Oui","Non")</f>
        <v>Non</v>
      </c>
    </row>
    <row r="104" spans="1:14" ht="58" hidden="1" x14ac:dyDescent="0.35">
      <c r="A104" s="1" t="s">
        <v>204</v>
      </c>
      <c r="B104" s="1" t="s">
        <v>259</v>
      </c>
      <c r="C104" s="1" t="s">
        <v>16</v>
      </c>
      <c r="D104" s="1"/>
      <c r="E104" s="2">
        <v>45589</v>
      </c>
      <c r="F104" s="1" t="s">
        <v>16</v>
      </c>
      <c r="G104" s="1" t="s">
        <v>260</v>
      </c>
      <c r="H104" s="1" t="s">
        <v>263</v>
      </c>
      <c r="I104" s="1" t="s">
        <v>264</v>
      </c>
      <c r="J104" s="1" t="s">
        <v>209</v>
      </c>
      <c r="K104" s="1" t="e">
        <f>IF(#REF!="OK",1,IF(#REF!&lt;&gt;"OK",0,IF(AND(#REF!="",#REF!="OK",#REF!="OK",#REF!&lt;&gt;"Signalement pour rattachée convention"),1,IF(AND(#REF!="",#REF!="OK",#REF!&lt;&gt;"Signalement pour rattachée convention",#REF!="OK",#REF!&lt;&gt;"Arbit. COPIL",#REF!&lt;&gt;"ET Arbit. COPIL / Impact MP",#REF!&lt;&gt;"Manq. Info."),1,0))))</f>
        <v>#REF!</v>
      </c>
      <c r="L104" s="1">
        <f t="shared" si="1"/>
        <v>1</v>
      </c>
      <c r="M104" s="4" t="e">
        <f>IF(#REF!="OK",1,0)</f>
        <v>#REF!</v>
      </c>
      <c r="N104" s="1" t="str">
        <f>IF(OR(ISNUMBER(SEARCH("Copil",#REF!,1)),ISNUMBER(SEARCH("Copil",#REF!,1)),ISNUMBER(SEARCH("Copil",#REF!,1))),"Oui","Non")</f>
        <v>Non</v>
      </c>
    </row>
    <row r="105" spans="1:14" ht="58" hidden="1" x14ac:dyDescent="0.35">
      <c r="A105" s="1" t="s">
        <v>204</v>
      </c>
      <c r="B105" s="1" t="s">
        <v>265</v>
      </c>
      <c r="C105" s="1" t="s">
        <v>16</v>
      </c>
      <c r="D105" s="1"/>
      <c r="E105" s="2">
        <v>45589</v>
      </c>
      <c r="F105" s="1" t="s">
        <v>16</v>
      </c>
      <c r="G105" s="1" t="s">
        <v>266</v>
      </c>
      <c r="H105" s="1" t="s">
        <v>267</v>
      </c>
      <c r="I105" s="1" t="s">
        <v>262</v>
      </c>
      <c r="J105" s="1" t="s">
        <v>209</v>
      </c>
      <c r="K105" s="1" t="e">
        <f>IF(#REF!="OK",1,IF(#REF!&lt;&gt;"OK",0,IF(AND(#REF!="",#REF!="OK",#REF!="OK",#REF!&lt;&gt;"Signalement pour rattachée convention"),1,IF(AND(#REF!="",#REF!="OK",#REF!&lt;&gt;"Signalement pour rattachée convention",#REF!="OK",#REF!&lt;&gt;"Arbit. COPIL",#REF!&lt;&gt;"ET Arbit. COPIL / Impact MP",#REF!&lt;&gt;"Manq. Info."),1,0))))</f>
        <v>#REF!</v>
      </c>
      <c r="L105" s="1">
        <f t="shared" si="1"/>
        <v>1</v>
      </c>
      <c r="M105" s="4" t="e">
        <f>IF(#REF!="OK",1,0)</f>
        <v>#REF!</v>
      </c>
      <c r="N105" s="1" t="str">
        <f>IF(OR(ISNUMBER(SEARCH("Copil",#REF!,1)),ISNUMBER(SEARCH("Copil",#REF!,1)),ISNUMBER(SEARCH("Copil",#REF!,1))),"Oui","Non")</f>
        <v>Non</v>
      </c>
    </row>
    <row r="106" spans="1:14" ht="58" hidden="1" x14ac:dyDescent="0.35">
      <c r="A106" s="1" t="s">
        <v>204</v>
      </c>
      <c r="B106" s="1" t="s">
        <v>265</v>
      </c>
      <c r="C106" s="1" t="s">
        <v>16</v>
      </c>
      <c r="D106" s="1"/>
      <c r="E106" s="2">
        <v>45589</v>
      </c>
      <c r="F106" s="1" t="s">
        <v>16</v>
      </c>
      <c r="G106" s="1" t="s">
        <v>266</v>
      </c>
      <c r="H106" s="1" t="s">
        <v>268</v>
      </c>
      <c r="I106" s="1" t="s">
        <v>264</v>
      </c>
      <c r="J106" s="1" t="s">
        <v>209</v>
      </c>
      <c r="K106" s="1" t="e">
        <f>IF(#REF!="OK",1,IF(#REF!&lt;&gt;"OK",0,IF(AND(#REF!="",#REF!="OK",#REF!="OK",#REF!&lt;&gt;"Signalement pour rattachée convention"),1,IF(AND(#REF!="",#REF!="OK",#REF!&lt;&gt;"Signalement pour rattachée convention",#REF!="OK",#REF!&lt;&gt;"Arbit. COPIL",#REF!&lt;&gt;"ET Arbit. COPIL / Impact MP",#REF!&lt;&gt;"Manq. Info."),1,0))))</f>
        <v>#REF!</v>
      </c>
      <c r="L106" s="1">
        <f t="shared" si="1"/>
        <v>1</v>
      </c>
      <c r="M106" s="4" t="e">
        <f>IF(#REF!="OK",1,0)</f>
        <v>#REF!</v>
      </c>
      <c r="N106" s="1" t="str">
        <f>IF(OR(ISNUMBER(SEARCH("Copil",#REF!,1)),ISNUMBER(SEARCH("Copil",#REF!,1)),ISNUMBER(SEARCH("Copil",#REF!,1))),"Oui","Non")</f>
        <v>Non</v>
      </c>
    </row>
    <row r="107" spans="1:14" ht="58" hidden="1" x14ac:dyDescent="0.35">
      <c r="A107" s="1" t="s">
        <v>204</v>
      </c>
      <c r="B107" s="1" t="s">
        <v>269</v>
      </c>
      <c r="C107" s="1" t="s">
        <v>16</v>
      </c>
      <c r="D107" s="1"/>
      <c r="E107" s="2">
        <v>45589</v>
      </c>
      <c r="F107" s="1" t="s">
        <v>16</v>
      </c>
      <c r="G107" s="1" t="s">
        <v>270</v>
      </c>
      <c r="H107" s="1" t="s">
        <v>271</v>
      </c>
      <c r="I107" s="1" t="s">
        <v>262</v>
      </c>
      <c r="J107" s="1" t="s">
        <v>209</v>
      </c>
      <c r="K107" s="1" t="e">
        <f>IF(#REF!="OK",1,IF(#REF!&lt;&gt;"OK",0,IF(AND(#REF!="",#REF!="OK",#REF!="OK",#REF!&lt;&gt;"Signalement pour rattachée convention"),1,IF(AND(#REF!="",#REF!="OK",#REF!&lt;&gt;"Signalement pour rattachée convention",#REF!="OK",#REF!&lt;&gt;"Arbit. COPIL",#REF!&lt;&gt;"ET Arbit. COPIL / Impact MP",#REF!&lt;&gt;"Manq. Info."),1,0))))</f>
        <v>#REF!</v>
      </c>
      <c r="L107" s="1">
        <f t="shared" si="1"/>
        <v>1</v>
      </c>
      <c r="M107" s="4" t="e">
        <f>IF(#REF!="OK",1,0)</f>
        <v>#REF!</v>
      </c>
      <c r="N107" s="1" t="str">
        <f>IF(OR(ISNUMBER(SEARCH("Copil",#REF!,1)),ISNUMBER(SEARCH("Copil",#REF!,1)),ISNUMBER(SEARCH("Copil",#REF!,1))),"Oui","Non")</f>
        <v>Non</v>
      </c>
    </row>
    <row r="108" spans="1:14" ht="58" hidden="1" x14ac:dyDescent="0.35">
      <c r="A108" s="1" t="s">
        <v>204</v>
      </c>
      <c r="B108" s="1" t="s">
        <v>269</v>
      </c>
      <c r="C108" s="1" t="s">
        <v>16</v>
      </c>
      <c r="D108" s="1"/>
      <c r="E108" s="2">
        <v>45589</v>
      </c>
      <c r="F108" s="1" t="s">
        <v>16</v>
      </c>
      <c r="G108" s="1" t="s">
        <v>270</v>
      </c>
      <c r="H108" s="1" t="s">
        <v>272</v>
      </c>
      <c r="I108" s="1" t="s">
        <v>264</v>
      </c>
      <c r="J108" s="1" t="s">
        <v>209</v>
      </c>
      <c r="K108" s="1" t="e">
        <f>IF(#REF!="OK",1,IF(#REF!&lt;&gt;"OK",0,IF(AND(#REF!="",#REF!="OK",#REF!="OK",#REF!&lt;&gt;"Signalement pour rattachée convention"),1,IF(AND(#REF!="",#REF!="OK",#REF!&lt;&gt;"Signalement pour rattachée convention",#REF!="OK",#REF!&lt;&gt;"Arbit. COPIL",#REF!&lt;&gt;"ET Arbit. COPIL / Impact MP",#REF!&lt;&gt;"Manq. Info."),1,0))))</f>
        <v>#REF!</v>
      </c>
      <c r="L108" s="1">
        <f t="shared" si="1"/>
        <v>1</v>
      </c>
      <c r="M108" s="4" t="e">
        <f>IF(#REF!="OK",1,0)</f>
        <v>#REF!</v>
      </c>
      <c r="N108" s="1" t="str">
        <f>IF(OR(ISNUMBER(SEARCH("Copil",#REF!,1)),ISNUMBER(SEARCH("Copil",#REF!,1)),ISNUMBER(SEARCH("Copil",#REF!,1))),"Oui","Non")</f>
        <v>Non</v>
      </c>
    </row>
    <row r="109" spans="1:14" ht="58" hidden="1" x14ac:dyDescent="0.35">
      <c r="A109" s="1" t="s">
        <v>204</v>
      </c>
      <c r="B109" s="1" t="s">
        <v>273</v>
      </c>
      <c r="C109" s="1" t="s">
        <v>16</v>
      </c>
      <c r="D109" s="1"/>
      <c r="E109" s="2">
        <v>45589</v>
      </c>
      <c r="F109" s="1" t="s">
        <v>16</v>
      </c>
      <c r="G109" s="1" t="s">
        <v>274</v>
      </c>
      <c r="H109" s="1" t="s">
        <v>275</v>
      </c>
      <c r="I109" s="1" t="s">
        <v>262</v>
      </c>
      <c r="J109" s="1" t="s">
        <v>209</v>
      </c>
      <c r="K109" s="1" t="e">
        <f>IF(#REF!="OK",1,IF(#REF!&lt;&gt;"OK",0,IF(AND(#REF!="",#REF!="OK",#REF!="OK",#REF!&lt;&gt;"Signalement pour rattachée convention"),1,IF(AND(#REF!="",#REF!="OK",#REF!&lt;&gt;"Signalement pour rattachée convention",#REF!="OK",#REF!&lt;&gt;"Arbit. COPIL",#REF!&lt;&gt;"ET Arbit. COPIL / Impact MP",#REF!&lt;&gt;"Manq. Info."),1,0))))</f>
        <v>#REF!</v>
      </c>
      <c r="L109" s="1">
        <f t="shared" si="1"/>
        <v>1</v>
      </c>
      <c r="M109" s="4" t="e">
        <f>IF(#REF!="OK",1,0)</f>
        <v>#REF!</v>
      </c>
      <c r="N109" s="1" t="str">
        <f>IF(OR(ISNUMBER(SEARCH("Copil",#REF!,1)),ISNUMBER(SEARCH("Copil",#REF!,1)),ISNUMBER(SEARCH("Copil",#REF!,1))),"Oui","Non")</f>
        <v>Non</v>
      </c>
    </row>
    <row r="110" spans="1:14" ht="58" hidden="1" x14ac:dyDescent="0.35">
      <c r="A110" s="1" t="s">
        <v>204</v>
      </c>
      <c r="B110" s="1" t="s">
        <v>273</v>
      </c>
      <c r="C110" s="1" t="s">
        <v>16</v>
      </c>
      <c r="D110" s="1"/>
      <c r="E110" s="2">
        <v>45589</v>
      </c>
      <c r="F110" s="1" t="s">
        <v>16</v>
      </c>
      <c r="G110" s="1" t="s">
        <v>274</v>
      </c>
      <c r="H110" s="1" t="s">
        <v>276</v>
      </c>
      <c r="I110" s="1" t="s">
        <v>264</v>
      </c>
      <c r="J110" s="1" t="s">
        <v>209</v>
      </c>
      <c r="K110" s="1" t="e">
        <f>IF(#REF!="OK",1,IF(#REF!&lt;&gt;"OK",0,IF(AND(#REF!="",#REF!="OK",#REF!="OK",#REF!&lt;&gt;"Signalement pour rattachée convention"),1,IF(AND(#REF!="",#REF!="OK",#REF!&lt;&gt;"Signalement pour rattachée convention",#REF!="OK",#REF!&lt;&gt;"Arbit. COPIL",#REF!&lt;&gt;"ET Arbit. COPIL / Impact MP",#REF!&lt;&gt;"Manq. Info."),1,0))))</f>
        <v>#REF!</v>
      </c>
      <c r="L110" s="1">
        <f t="shared" si="1"/>
        <v>1</v>
      </c>
      <c r="M110" s="4" t="e">
        <f>IF(#REF!="OK",1,0)</f>
        <v>#REF!</v>
      </c>
      <c r="N110" s="1" t="str">
        <f>IF(OR(ISNUMBER(SEARCH("Copil",#REF!,1)),ISNUMBER(SEARCH("Copil",#REF!,1)),ISNUMBER(SEARCH("Copil",#REF!,1))),"Oui","Non")</f>
        <v>Non</v>
      </c>
    </row>
    <row r="111" spans="1:14" ht="58" hidden="1" x14ac:dyDescent="0.35">
      <c r="A111" s="1" t="s">
        <v>204</v>
      </c>
      <c r="B111" s="1" t="s">
        <v>277</v>
      </c>
      <c r="C111" s="1" t="s">
        <v>16</v>
      </c>
      <c r="D111" s="1"/>
      <c r="E111" s="2">
        <v>45589</v>
      </c>
      <c r="F111" s="1" t="s">
        <v>16</v>
      </c>
      <c r="G111" s="1" t="s">
        <v>278</v>
      </c>
      <c r="H111" s="1" t="s">
        <v>279</v>
      </c>
      <c r="I111" s="1" t="s">
        <v>262</v>
      </c>
      <c r="J111" s="1" t="s">
        <v>209</v>
      </c>
      <c r="K111" s="1" t="e">
        <f>IF(#REF!="OK",1,IF(#REF!&lt;&gt;"OK",0,IF(AND(#REF!="",#REF!="OK",#REF!="OK",#REF!&lt;&gt;"Signalement pour rattachée convention"),1,IF(AND(#REF!="",#REF!="OK",#REF!&lt;&gt;"Signalement pour rattachée convention",#REF!="OK",#REF!&lt;&gt;"Arbit. COPIL",#REF!&lt;&gt;"ET Arbit. COPIL / Impact MP",#REF!&lt;&gt;"Manq. Info."),1,0))))</f>
        <v>#REF!</v>
      </c>
      <c r="L111" s="1">
        <f t="shared" si="1"/>
        <v>1</v>
      </c>
      <c r="M111" s="4" t="e">
        <f>IF(#REF!="OK",1,0)</f>
        <v>#REF!</v>
      </c>
      <c r="N111" s="1" t="str">
        <f>IF(OR(ISNUMBER(SEARCH("Copil",#REF!,1)),ISNUMBER(SEARCH("Copil",#REF!,1)),ISNUMBER(SEARCH("Copil",#REF!,1))),"Oui","Non")</f>
        <v>Non</v>
      </c>
    </row>
    <row r="112" spans="1:14" ht="58" hidden="1" x14ac:dyDescent="0.35">
      <c r="A112" s="1" t="s">
        <v>204</v>
      </c>
      <c r="B112" s="1" t="s">
        <v>277</v>
      </c>
      <c r="C112" s="1" t="s">
        <v>16</v>
      </c>
      <c r="D112" s="1"/>
      <c r="E112" s="2">
        <v>45589</v>
      </c>
      <c r="F112" s="1" t="s">
        <v>16</v>
      </c>
      <c r="G112" s="1" t="s">
        <v>278</v>
      </c>
      <c r="H112" s="1" t="s">
        <v>280</v>
      </c>
      <c r="I112" s="1" t="s">
        <v>264</v>
      </c>
      <c r="J112" s="1" t="s">
        <v>209</v>
      </c>
      <c r="K112" s="1" t="e">
        <f>IF(#REF!="OK",1,IF(#REF!&lt;&gt;"OK",0,IF(AND(#REF!="",#REF!="OK",#REF!="OK",#REF!&lt;&gt;"Signalement pour rattachée convention"),1,IF(AND(#REF!="",#REF!="OK",#REF!&lt;&gt;"Signalement pour rattachée convention",#REF!="OK",#REF!&lt;&gt;"Arbit. COPIL",#REF!&lt;&gt;"ET Arbit. COPIL / Impact MP",#REF!&lt;&gt;"Manq. Info."),1,0))))</f>
        <v>#REF!</v>
      </c>
      <c r="L112" s="1">
        <f t="shared" si="1"/>
        <v>1</v>
      </c>
      <c r="M112" s="4" t="e">
        <f>IF(#REF!="OK",1,0)</f>
        <v>#REF!</v>
      </c>
      <c r="N112" s="1" t="str">
        <f>IF(OR(ISNUMBER(SEARCH("Copil",#REF!,1)),ISNUMBER(SEARCH("Copil",#REF!,1)),ISNUMBER(SEARCH("Copil",#REF!,1))),"Oui","Non")</f>
        <v>Non</v>
      </c>
    </row>
    <row r="113" spans="1:14" ht="72.5" hidden="1" x14ac:dyDescent="0.35">
      <c r="A113" s="1" t="s">
        <v>204</v>
      </c>
      <c r="B113" s="1" t="s">
        <v>281</v>
      </c>
      <c r="C113" s="1" t="s">
        <v>16</v>
      </c>
      <c r="D113" s="1"/>
      <c r="E113" s="2">
        <v>45589</v>
      </c>
      <c r="F113" s="1" t="s">
        <v>16</v>
      </c>
      <c r="G113" s="1" t="s">
        <v>282</v>
      </c>
      <c r="H113" s="1" t="s">
        <v>283</v>
      </c>
      <c r="I113" s="1" t="s">
        <v>284</v>
      </c>
      <c r="J113" s="1" t="s">
        <v>284</v>
      </c>
      <c r="K113" s="1" t="e">
        <f>IF(#REF!="OK",1,IF(#REF!&lt;&gt;"OK",0,IF(AND(#REF!="",#REF!="OK",#REF!="OK",#REF!&lt;&gt;"Signalement pour rattachée convention"),1,IF(AND(#REF!="",#REF!="OK",#REF!&lt;&gt;"Signalement pour rattachée convention",#REF!="OK",#REF!&lt;&gt;"Arbit. COPIL",#REF!&lt;&gt;"ET Arbit. COPIL / Impact MP",#REF!&lt;&gt;"Manq. Info."),1,0))))</f>
        <v>#REF!</v>
      </c>
      <c r="L113" s="1">
        <f t="shared" si="1"/>
        <v>1</v>
      </c>
      <c r="M113" s="4" t="e">
        <f>IF(#REF!="OK",1,0)</f>
        <v>#REF!</v>
      </c>
      <c r="N113" s="1" t="str">
        <f>IF(OR(ISNUMBER(SEARCH("Copil",#REF!,1)),ISNUMBER(SEARCH("Copil",#REF!,1)),ISNUMBER(SEARCH("Copil",#REF!,1))),"Oui","Non")</f>
        <v>Non</v>
      </c>
    </row>
    <row r="114" spans="1:14" ht="43.5" hidden="1" x14ac:dyDescent="0.35">
      <c r="A114" s="1" t="s">
        <v>204</v>
      </c>
      <c r="B114" s="1" t="s">
        <v>285</v>
      </c>
      <c r="C114" s="1" t="s">
        <v>16</v>
      </c>
      <c r="D114" s="1"/>
      <c r="E114" s="2">
        <v>45589</v>
      </c>
      <c r="F114" s="1" t="s">
        <v>16</v>
      </c>
      <c r="G114" s="1" t="s">
        <v>286</v>
      </c>
      <c r="H114" s="1" t="s">
        <v>287</v>
      </c>
      <c r="I114" s="1" t="s">
        <v>288</v>
      </c>
      <c r="J114" s="1" t="s">
        <v>289</v>
      </c>
      <c r="K114" s="1" t="e">
        <f>IF(#REF!="OK",1,IF(#REF!&lt;&gt;"OK",0,IF(AND(#REF!="",#REF!="OK",#REF!="OK",#REF!&lt;&gt;"Signalement pour rattachée convention"),1,IF(AND(#REF!="",#REF!="OK",#REF!&lt;&gt;"Signalement pour rattachée convention",#REF!="OK",#REF!&lt;&gt;"Arbit. COPIL",#REF!&lt;&gt;"ET Arbit. COPIL / Impact MP",#REF!&lt;&gt;"Manq. Info."),1,0))))</f>
        <v>#REF!</v>
      </c>
      <c r="L114" s="1">
        <f t="shared" si="1"/>
        <v>1</v>
      </c>
      <c r="M114" s="4" t="e">
        <f>IF(#REF!="OK",1,0)</f>
        <v>#REF!</v>
      </c>
      <c r="N114" s="1" t="str">
        <f>IF(OR(ISNUMBER(SEARCH("Copil",#REF!,1)),ISNUMBER(SEARCH("Copil",#REF!,1)),ISNUMBER(SEARCH("Copil",#REF!,1))),"Oui","Non")</f>
        <v>Non</v>
      </c>
    </row>
    <row r="115" spans="1:14" ht="43.5" hidden="1" x14ac:dyDescent="0.35">
      <c r="A115" s="1" t="s">
        <v>204</v>
      </c>
      <c r="B115" s="1" t="s">
        <v>285</v>
      </c>
      <c r="C115" s="1" t="s">
        <v>16</v>
      </c>
      <c r="D115" s="1"/>
      <c r="E115" s="2">
        <v>45589</v>
      </c>
      <c r="F115" s="1" t="s">
        <v>16</v>
      </c>
      <c r="G115" s="1" t="s">
        <v>286</v>
      </c>
      <c r="H115" s="1" t="s">
        <v>290</v>
      </c>
      <c r="I115" s="1" t="s">
        <v>291</v>
      </c>
      <c r="J115" s="1" t="s">
        <v>292</v>
      </c>
      <c r="K115" s="1" t="e">
        <f>IF(#REF!="OK",1,IF(#REF!&lt;&gt;"OK",0,IF(AND(#REF!="",#REF!="OK",#REF!="OK",#REF!&lt;&gt;"Signalement pour rattachée convention"),1,IF(AND(#REF!="",#REF!="OK",#REF!&lt;&gt;"Signalement pour rattachée convention",#REF!="OK",#REF!&lt;&gt;"Arbit. COPIL",#REF!&lt;&gt;"ET Arbit. COPIL / Impact MP",#REF!&lt;&gt;"Manq. Info."),1,0))))</f>
        <v>#REF!</v>
      </c>
      <c r="L115" s="1">
        <f t="shared" si="1"/>
        <v>1</v>
      </c>
      <c r="M115" s="4" t="e">
        <f>IF(#REF!="OK",1,0)</f>
        <v>#REF!</v>
      </c>
      <c r="N115" s="1" t="str">
        <f>IF(OR(ISNUMBER(SEARCH("Copil",#REF!,1)),ISNUMBER(SEARCH("Copil",#REF!,1)),ISNUMBER(SEARCH("Copil",#REF!,1))),"Oui","Non")</f>
        <v>Non</v>
      </c>
    </row>
    <row r="116" spans="1:14" hidden="1" x14ac:dyDescent="0.35">
      <c r="A116" s="1" t="s">
        <v>204</v>
      </c>
      <c r="B116" s="1" t="s">
        <v>293</v>
      </c>
      <c r="C116" s="1" t="s">
        <v>16</v>
      </c>
      <c r="D116" s="1"/>
      <c r="E116" s="2">
        <v>45589</v>
      </c>
      <c r="F116" s="1" t="s">
        <v>16</v>
      </c>
      <c r="G116" s="1" t="s">
        <v>294</v>
      </c>
      <c r="H116" s="1" t="s">
        <v>295</v>
      </c>
      <c r="I116" s="1" t="s">
        <v>296</v>
      </c>
      <c r="J116" s="1" t="s">
        <v>297</v>
      </c>
      <c r="K116" s="1" t="e">
        <f>IF(#REF!="OK",1,IF(#REF!&lt;&gt;"OK",0,IF(AND(#REF!="",#REF!="OK",#REF!="OK",#REF!&lt;&gt;"Signalement pour rattachée convention"),1,IF(AND(#REF!="",#REF!="OK",#REF!&lt;&gt;"Signalement pour rattachée convention",#REF!="OK",#REF!&lt;&gt;"Arbit. COPIL",#REF!&lt;&gt;"ET Arbit. COPIL / Impact MP",#REF!&lt;&gt;"Manq. Info."),1,0))))</f>
        <v>#REF!</v>
      </c>
      <c r="L116" s="1">
        <f t="shared" si="1"/>
        <v>1</v>
      </c>
      <c r="M116" s="4" t="e">
        <f>IF(#REF!="OK",1,0)</f>
        <v>#REF!</v>
      </c>
      <c r="N116" s="1" t="str">
        <f>IF(OR(ISNUMBER(SEARCH("Copil",#REF!,1)),ISNUMBER(SEARCH("Copil",#REF!,1)),ISNUMBER(SEARCH("Copil",#REF!,1))),"Oui","Non")</f>
        <v>Non</v>
      </c>
    </row>
    <row r="117" spans="1:14" ht="29" hidden="1" x14ac:dyDescent="0.35">
      <c r="A117" s="1" t="s">
        <v>204</v>
      </c>
      <c r="B117" s="1" t="s">
        <v>298</v>
      </c>
      <c r="C117" s="1" t="s">
        <v>16</v>
      </c>
      <c r="D117" s="1"/>
      <c r="E117" s="2">
        <v>45589</v>
      </c>
      <c r="F117" s="1" t="s">
        <v>16</v>
      </c>
      <c r="G117" s="1" t="s">
        <v>299</v>
      </c>
      <c r="H117" s="1" t="s">
        <v>300</v>
      </c>
      <c r="I117" s="1" t="s">
        <v>301</v>
      </c>
      <c r="J117" s="1" t="s">
        <v>302</v>
      </c>
      <c r="K117" s="1" t="e">
        <f>IF(#REF!="OK",1,IF(#REF!&lt;&gt;"OK",0,IF(AND(#REF!="",#REF!="OK",#REF!="OK",#REF!&lt;&gt;"Signalement pour rattachée convention"),1,IF(AND(#REF!="",#REF!="OK",#REF!&lt;&gt;"Signalement pour rattachée convention",#REF!="OK",#REF!&lt;&gt;"Arbit. COPIL",#REF!&lt;&gt;"ET Arbit. COPIL / Impact MP",#REF!&lt;&gt;"Manq. Info."),1,0))))</f>
        <v>#REF!</v>
      </c>
      <c r="L117" s="1">
        <f t="shared" si="1"/>
        <v>1</v>
      </c>
      <c r="M117" s="4" t="e">
        <f>IF(#REF!="OK",1,0)</f>
        <v>#REF!</v>
      </c>
      <c r="N117" s="1" t="str">
        <f>IF(OR(ISNUMBER(SEARCH("Copil",#REF!,1)),ISNUMBER(SEARCH("Copil",#REF!,1)),ISNUMBER(SEARCH("Copil",#REF!,1))),"Oui","Non")</f>
        <v>Non</v>
      </c>
    </row>
    <row r="118" spans="1:14" ht="29" hidden="1" x14ac:dyDescent="0.35">
      <c r="A118" s="1" t="s">
        <v>204</v>
      </c>
      <c r="B118" s="1" t="s">
        <v>298</v>
      </c>
      <c r="C118" s="1" t="s">
        <v>16</v>
      </c>
      <c r="D118" s="1"/>
      <c r="E118" s="2">
        <v>45589</v>
      </c>
      <c r="F118" s="1" t="s">
        <v>16</v>
      </c>
      <c r="G118" s="1" t="s">
        <v>299</v>
      </c>
      <c r="H118" s="1" t="s">
        <v>303</v>
      </c>
      <c r="I118" s="1" t="s">
        <v>304</v>
      </c>
      <c r="J118" s="1" t="s">
        <v>302</v>
      </c>
      <c r="K118" s="1" t="e">
        <f>IF(#REF!="OK",1,IF(#REF!&lt;&gt;"OK",0,IF(AND(#REF!="",#REF!="OK",#REF!="OK",#REF!&lt;&gt;"Signalement pour rattachée convention"),1,IF(AND(#REF!="",#REF!="OK",#REF!&lt;&gt;"Signalement pour rattachée convention",#REF!="OK",#REF!&lt;&gt;"Arbit. COPIL",#REF!&lt;&gt;"ET Arbit. COPIL / Impact MP",#REF!&lt;&gt;"Manq. Info."),1,0))))</f>
        <v>#REF!</v>
      </c>
      <c r="L118" s="1">
        <f t="shared" si="1"/>
        <v>1</v>
      </c>
      <c r="M118" s="4" t="e">
        <f>IF(#REF!="OK",1,0)</f>
        <v>#REF!</v>
      </c>
      <c r="N118" s="1" t="str">
        <f>IF(OR(ISNUMBER(SEARCH("Copil",#REF!,1)),ISNUMBER(SEARCH("Copil",#REF!,1)),ISNUMBER(SEARCH("Copil",#REF!,1))),"Oui","Non")</f>
        <v>Non</v>
      </c>
    </row>
    <row r="119" spans="1:14" ht="29" hidden="1" x14ac:dyDescent="0.35">
      <c r="A119" s="1" t="s">
        <v>204</v>
      </c>
      <c r="B119" s="1" t="s">
        <v>298</v>
      </c>
      <c r="C119" s="1" t="s">
        <v>16</v>
      </c>
      <c r="D119" s="1"/>
      <c r="E119" s="2">
        <v>45589</v>
      </c>
      <c r="F119" s="1" t="s">
        <v>16</v>
      </c>
      <c r="G119" s="1" t="s">
        <v>299</v>
      </c>
      <c r="H119" s="1" t="s">
        <v>305</v>
      </c>
      <c r="I119" s="1" t="s">
        <v>306</v>
      </c>
      <c r="J119" s="1" t="s">
        <v>302</v>
      </c>
      <c r="K119" s="1" t="e">
        <f>IF(#REF!="OK",1,IF(#REF!&lt;&gt;"OK",0,IF(AND(#REF!="",#REF!="OK",#REF!="OK",#REF!&lt;&gt;"Signalement pour rattachée convention"),1,IF(AND(#REF!="",#REF!="OK",#REF!&lt;&gt;"Signalement pour rattachée convention",#REF!="OK",#REF!&lt;&gt;"Arbit. COPIL",#REF!&lt;&gt;"ET Arbit. COPIL / Impact MP",#REF!&lt;&gt;"Manq. Info."),1,0))))</f>
        <v>#REF!</v>
      </c>
      <c r="L119" s="1">
        <f t="shared" si="1"/>
        <v>1</v>
      </c>
      <c r="M119" s="4" t="e">
        <f>IF(#REF!="OK",1,0)</f>
        <v>#REF!</v>
      </c>
      <c r="N119" s="1" t="str">
        <f>IF(OR(ISNUMBER(SEARCH("Copil",#REF!,1)),ISNUMBER(SEARCH("Copil",#REF!,1)),ISNUMBER(SEARCH("Copil",#REF!,1))),"Oui","Non")</f>
        <v>Non</v>
      </c>
    </row>
    <row r="120" spans="1:14" ht="29" hidden="1" x14ac:dyDescent="0.35">
      <c r="A120" s="1" t="s">
        <v>204</v>
      </c>
      <c r="B120" s="1" t="s">
        <v>298</v>
      </c>
      <c r="C120" s="1" t="s">
        <v>16</v>
      </c>
      <c r="D120" s="1"/>
      <c r="E120" s="2">
        <v>45589</v>
      </c>
      <c r="F120" s="1" t="s">
        <v>16</v>
      </c>
      <c r="G120" s="1" t="s">
        <v>299</v>
      </c>
      <c r="H120" s="1" t="s">
        <v>307</v>
      </c>
      <c r="I120" s="1" t="s">
        <v>308</v>
      </c>
      <c r="J120" s="1" t="s">
        <v>302</v>
      </c>
      <c r="K120" s="1" t="e">
        <f>IF(#REF!="OK",1,IF(#REF!&lt;&gt;"OK",0,IF(AND(#REF!="",#REF!="OK",#REF!="OK",#REF!&lt;&gt;"Signalement pour rattachée convention"),1,IF(AND(#REF!="",#REF!="OK",#REF!&lt;&gt;"Signalement pour rattachée convention",#REF!="OK",#REF!&lt;&gt;"Arbit. COPIL",#REF!&lt;&gt;"ET Arbit. COPIL / Impact MP",#REF!&lt;&gt;"Manq. Info."),1,0))))</f>
        <v>#REF!</v>
      </c>
      <c r="L120" s="1">
        <f t="shared" si="1"/>
        <v>1</v>
      </c>
      <c r="M120" s="4" t="e">
        <f>IF(#REF!="OK",1,0)</f>
        <v>#REF!</v>
      </c>
      <c r="N120" s="1" t="str">
        <f>IF(OR(ISNUMBER(SEARCH("Copil",#REF!,1)),ISNUMBER(SEARCH("Copil",#REF!,1)),ISNUMBER(SEARCH("Copil",#REF!,1))),"Oui","Non")</f>
        <v>Non</v>
      </c>
    </row>
    <row r="121" spans="1:14" ht="29" hidden="1" x14ac:dyDescent="0.35">
      <c r="A121" s="1" t="s">
        <v>204</v>
      </c>
      <c r="B121" s="1" t="s">
        <v>298</v>
      </c>
      <c r="C121" s="1" t="s">
        <v>16</v>
      </c>
      <c r="D121" s="1"/>
      <c r="E121" s="2">
        <v>45589</v>
      </c>
      <c r="F121" s="1" t="s">
        <v>16</v>
      </c>
      <c r="G121" s="1" t="s">
        <v>299</v>
      </c>
      <c r="H121" s="1" t="s">
        <v>309</v>
      </c>
      <c r="I121" s="1" t="s">
        <v>310</v>
      </c>
      <c r="J121" s="1" t="s">
        <v>302</v>
      </c>
      <c r="K121" s="1" t="e">
        <f>IF(#REF!="OK",1,IF(#REF!&lt;&gt;"OK",0,IF(AND(#REF!="",#REF!="OK",#REF!="OK",#REF!&lt;&gt;"Signalement pour rattachée convention"),1,IF(AND(#REF!="",#REF!="OK",#REF!&lt;&gt;"Signalement pour rattachée convention",#REF!="OK",#REF!&lt;&gt;"Arbit. COPIL",#REF!&lt;&gt;"ET Arbit. COPIL / Impact MP",#REF!&lt;&gt;"Manq. Info."),1,0))))</f>
        <v>#REF!</v>
      </c>
      <c r="L121" s="1">
        <f t="shared" si="1"/>
        <v>1</v>
      </c>
      <c r="M121" s="4" t="e">
        <f>IF(#REF!="OK",1,0)</f>
        <v>#REF!</v>
      </c>
      <c r="N121" s="1" t="str">
        <f>IF(OR(ISNUMBER(SEARCH("Copil",#REF!,1)),ISNUMBER(SEARCH("Copil",#REF!,1)),ISNUMBER(SEARCH("Copil",#REF!,1))),"Oui","Non")</f>
        <v>Non</v>
      </c>
    </row>
    <row r="122" spans="1:14" ht="29" hidden="1" x14ac:dyDescent="0.35">
      <c r="A122" s="1" t="s">
        <v>204</v>
      </c>
      <c r="B122" s="1" t="s">
        <v>298</v>
      </c>
      <c r="C122" s="1" t="s">
        <v>16</v>
      </c>
      <c r="D122" s="1"/>
      <c r="E122" s="2">
        <v>45589</v>
      </c>
      <c r="F122" s="1" t="s">
        <v>16</v>
      </c>
      <c r="G122" s="1" t="s">
        <v>299</v>
      </c>
      <c r="H122" s="1" t="s">
        <v>311</v>
      </c>
      <c r="I122" s="1" t="s">
        <v>312</v>
      </c>
      <c r="J122" s="1" t="s">
        <v>302</v>
      </c>
      <c r="K122" s="1" t="e">
        <f>IF(#REF!="OK",1,IF(#REF!&lt;&gt;"OK",0,IF(AND(#REF!="",#REF!="OK",#REF!="OK",#REF!&lt;&gt;"Signalement pour rattachée convention"),1,IF(AND(#REF!="",#REF!="OK",#REF!&lt;&gt;"Signalement pour rattachée convention",#REF!="OK",#REF!&lt;&gt;"Arbit. COPIL",#REF!&lt;&gt;"ET Arbit. COPIL / Impact MP",#REF!&lt;&gt;"Manq. Info."),1,0))))</f>
        <v>#REF!</v>
      </c>
      <c r="L122" s="1">
        <f t="shared" si="1"/>
        <v>1</v>
      </c>
      <c r="M122" s="4" t="e">
        <f>IF(#REF!="OK",1,0)</f>
        <v>#REF!</v>
      </c>
      <c r="N122" s="1" t="str">
        <f>IF(OR(ISNUMBER(SEARCH("Copil",#REF!,1)),ISNUMBER(SEARCH("Copil",#REF!,1)),ISNUMBER(SEARCH("Copil",#REF!,1))),"Oui","Non")</f>
        <v>Non</v>
      </c>
    </row>
    <row r="123" spans="1:14" ht="29" hidden="1" x14ac:dyDescent="0.35">
      <c r="A123" s="1" t="s">
        <v>204</v>
      </c>
      <c r="B123" s="1" t="s">
        <v>298</v>
      </c>
      <c r="C123" s="1" t="s">
        <v>16</v>
      </c>
      <c r="D123" s="1"/>
      <c r="E123" s="2">
        <v>45589</v>
      </c>
      <c r="F123" s="1" t="s">
        <v>16</v>
      </c>
      <c r="G123" s="1" t="s">
        <v>299</v>
      </c>
      <c r="H123" s="1" t="s">
        <v>313</v>
      </c>
      <c r="I123" s="1" t="s">
        <v>314</v>
      </c>
      <c r="J123" s="1" t="s">
        <v>302</v>
      </c>
      <c r="K123" s="1" t="e">
        <f>IF(#REF!="OK",1,IF(#REF!&lt;&gt;"OK",0,IF(AND(#REF!="",#REF!="OK",#REF!="OK",#REF!&lt;&gt;"Signalement pour rattachée convention"),1,IF(AND(#REF!="",#REF!="OK",#REF!&lt;&gt;"Signalement pour rattachée convention",#REF!="OK",#REF!&lt;&gt;"Arbit. COPIL",#REF!&lt;&gt;"ET Arbit. COPIL / Impact MP",#REF!&lt;&gt;"Manq. Info."),1,0))))</f>
        <v>#REF!</v>
      </c>
      <c r="L123" s="1">
        <f t="shared" si="1"/>
        <v>1</v>
      </c>
      <c r="M123" s="4" t="e">
        <f>IF(#REF!="OK",1,0)</f>
        <v>#REF!</v>
      </c>
      <c r="N123" s="1" t="str">
        <f>IF(OR(ISNUMBER(SEARCH("Copil",#REF!,1)),ISNUMBER(SEARCH("Copil",#REF!,1)),ISNUMBER(SEARCH("Copil",#REF!,1))),"Oui","Non")</f>
        <v>Non</v>
      </c>
    </row>
    <row r="124" spans="1:14" ht="72.5" x14ac:dyDescent="0.35">
      <c r="A124" s="1" t="s">
        <v>204</v>
      </c>
      <c r="B124" s="1" t="s">
        <v>315</v>
      </c>
      <c r="C124" s="1" t="s">
        <v>16</v>
      </c>
      <c r="D124" s="1"/>
      <c r="E124" s="2">
        <v>45589</v>
      </c>
      <c r="F124" s="1" t="s">
        <v>16</v>
      </c>
      <c r="G124" s="1" t="s">
        <v>316</v>
      </c>
      <c r="H124" s="1" t="s">
        <v>283</v>
      </c>
      <c r="I124" s="1" t="s">
        <v>317</v>
      </c>
      <c r="J124" s="1" t="s">
        <v>317</v>
      </c>
      <c r="K124" s="1" t="e">
        <f>IF(#REF!="OK",1,IF(#REF!&lt;&gt;"OK",0,IF(AND(#REF!="",#REF!="OK",#REF!="OK",#REF!&lt;&gt;"Signalement pour rattachée convention"),1,IF(AND(#REF!="",#REF!="OK",#REF!&lt;&gt;"Signalement pour rattachée convention",#REF!="OK",#REF!&lt;&gt;"Arbit. COPIL",#REF!&lt;&gt;"ET Arbit. COPIL / Impact MP",#REF!&lt;&gt;"Manq. Info."),1,0))))</f>
        <v>#REF!</v>
      </c>
      <c r="L124" s="1">
        <f t="shared" si="1"/>
        <v>1</v>
      </c>
      <c r="M124" s="4" t="e">
        <f>IF(#REF!="OK",1,0)</f>
        <v>#REF!</v>
      </c>
      <c r="N124" s="1" t="str">
        <f>IF(OR(ISNUMBER(SEARCH("Copil",#REF!,1)),ISNUMBER(SEARCH("Copil",#REF!,1)),ISNUMBER(SEARCH("Copil",#REF!,1))),"Oui","Non")</f>
        <v>Non</v>
      </c>
    </row>
    <row r="125" spans="1:14" ht="72.5" x14ac:dyDescent="0.35">
      <c r="A125" s="1" t="s">
        <v>204</v>
      </c>
      <c r="B125" s="1" t="s">
        <v>318</v>
      </c>
      <c r="C125" s="1" t="s">
        <v>16</v>
      </c>
      <c r="D125" s="1"/>
      <c r="E125" s="2">
        <v>45589</v>
      </c>
      <c r="F125" s="1" t="s">
        <v>319</v>
      </c>
      <c r="G125" s="1" t="s">
        <v>320</v>
      </c>
      <c r="H125" s="1" t="s">
        <v>283</v>
      </c>
      <c r="I125" s="1" t="s">
        <v>321</v>
      </c>
      <c r="J125" s="1" t="s">
        <v>321</v>
      </c>
      <c r="K125" s="1" t="e">
        <f>IF(#REF!="OK",1,IF(#REF!&lt;&gt;"OK",0,IF(AND(#REF!="",#REF!="OK",#REF!="OK",#REF!&lt;&gt;"Signalement pour rattachée convention"),1,IF(AND(#REF!="",#REF!="OK",#REF!&lt;&gt;"Signalement pour rattachée convention",#REF!="OK",#REF!&lt;&gt;"Arbit. COPIL",#REF!&lt;&gt;"ET Arbit. COPIL / Impact MP",#REF!&lt;&gt;"Manq. Info."),1,0))))</f>
        <v>#REF!</v>
      </c>
      <c r="L125" s="1">
        <f t="shared" si="1"/>
        <v>1</v>
      </c>
      <c r="M125" s="4" t="e">
        <f>IF(#REF!="OK",1,0)</f>
        <v>#REF!</v>
      </c>
      <c r="N125" s="1" t="str">
        <f>IF(OR(ISNUMBER(SEARCH("Copil",#REF!,1)),ISNUMBER(SEARCH("Copil",#REF!,1)),ISNUMBER(SEARCH("Copil",#REF!,1))),"Oui","Non")</f>
        <v>Non</v>
      </c>
    </row>
    <row r="126" spans="1:14" ht="58" x14ac:dyDescent="0.35">
      <c r="A126" s="1" t="s">
        <v>204</v>
      </c>
      <c r="B126" s="1" t="s">
        <v>322</v>
      </c>
      <c r="C126" s="1" t="s">
        <v>16</v>
      </c>
      <c r="D126" s="1"/>
      <c r="E126" s="2">
        <v>45589</v>
      </c>
      <c r="F126" s="1" t="s">
        <v>16</v>
      </c>
      <c r="G126" s="1" t="s">
        <v>323</v>
      </c>
      <c r="H126" s="1" t="s">
        <v>283</v>
      </c>
      <c r="I126" s="1" t="s">
        <v>283</v>
      </c>
      <c r="J126" s="1" t="s">
        <v>324</v>
      </c>
      <c r="K126" s="1" t="e">
        <f>IF(#REF!="OK",1,IF(#REF!&lt;&gt;"OK",0,IF(AND(#REF!="",#REF!="OK",#REF!="OK",#REF!&lt;&gt;"Signalement pour rattachée convention"),1,IF(AND(#REF!="",#REF!="OK",#REF!&lt;&gt;"Signalement pour rattachée convention",#REF!="OK",#REF!&lt;&gt;"Arbit. COPIL",#REF!&lt;&gt;"ET Arbit. COPIL / Impact MP",#REF!&lt;&gt;"Manq. Info."),1,0))))</f>
        <v>#REF!</v>
      </c>
      <c r="L126" s="1">
        <f t="shared" si="1"/>
        <v>1</v>
      </c>
      <c r="M126" s="4" t="e">
        <f>IF(#REF!="OK",1,0)</f>
        <v>#REF!</v>
      </c>
      <c r="N126" s="1" t="str">
        <f>IF(OR(ISNUMBER(SEARCH("Copil",#REF!,1)),ISNUMBER(SEARCH("Copil",#REF!,1)),ISNUMBER(SEARCH("Copil",#REF!,1))),"Oui","Non")</f>
        <v>Non</v>
      </c>
    </row>
    <row r="127" spans="1:14" ht="29" hidden="1" x14ac:dyDescent="0.35">
      <c r="A127" s="1" t="s">
        <v>204</v>
      </c>
      <c r="B127" s="1" t="s">
        <v>325</v>
      </c>
      <c r="C127" s="1" t="s">
        <v>16</v>
      </c>
      <c r="D127" s="1"/>
      <c r="E127" s="2">
        <v>45589</v>
      </c>
      <c r="F127" s="1" t="s">
        <v>16</v>
      </c>
      <c r="G127" s="1" t="s">
        <v>326</v>
      </c>
      <c r="H127" s="1" t="s">
        <v>327</v>
      </c>
      <c r="I127" s="1" t="s">
        <v>328</v>
      </c>
      <c r="J127" s="1" t="s">
        <v>329</v>
      </c>
      <c r="K127" s="1" t="e">
        <f>IF(#REF!="OK",1,IF(#REF!&lt;&gt;"OK",0,IF(AND(#REF!="",#REF!="OK",#REF!="OK",#REF!&lt;&gt;"Signalement pour rattachée convention"),1,IF(AND(#REF!="",#REF!="OK",#REF!&lt;&gt;"Signalement pour rattachée convention",#REF!="OK",#REF!&lt;&gt;"Arbit. COPIL",#REF!&lt;&gt;"ET Arbit. COPIL / Impact MP",#REF!&lt;&gt;"Manq. Info."),1,0))))</f>
        <v>#REF!</v>
      </c>
      <c r="L127" s="1">
        <f t="shared" si="1"/>
        <v>1</v>
      </c>
      <c r="M127" s="4" t="e">
        <f>IF(#REF!="OK",1,0)</f>
        <v>#REF!</v>
      </c>
      <c r="N127" s="1" t="str">
        <f>IF(OR(ISNUMBER(SEARCH("Copil",#REF!,1)),ISNUMBER(SEARCH("Copil",#REF!,1)),ISNUMBER(SEARCH("Copil",#REF!,1))),"Oui","Non")</f>
        <v>Non</v>
      </c>
    </row>
    <row r="128" spans="1:14" ht="29" hidden="1" x14ac:dyDescent="0.35">
      <c r="A128" s="1" t="s">
        <v>204</v>
      </c>
      <c r="B128" s="1" t="s">
        <v>325</v>
      </c>
      <c r="C128" s="1" t="s">
        <v>16</v>
      </c>
      <c r="D128" s="1"/>
      <c r="E128" s="2">
        <v>45589</v>
      </c>
      <c r="F128" s="1" t="s">
        <v>16</v>
      </c>
      <c r="G128" s="1" t="s">
        <v>326</v>
      </c>
      <c r="H128" s="1" t="s">
        <v>330</v>
      </c>
      <c r="I128" s="1" t="s">
        <v>331</v>
      </c>
      <c r="J128" s="1" t="s">
        <v>329</v>
      </c>
      <c r="K128" s="1" t="e">
        <f>IF(#REF!="OK",1,IF(#REF!&lt;&gt;"OK",0,IF(AND(#REF!="",#REF!="OK",#REF!="OK",#REF!&lt;&gt;"Signalement pour rattachée convention"),1,IF(AND(#REF!="",#REF!="OK",#REF!&lt;&gt;"Signalement pour rattachée convention",#REF!="OK",#REF!&lt;&gt;"Arbit. COPIL",#REF!&lt;&gt;"ET Arbit. COPIL / Impact MP",#REF!&lt;&gt;"Manq. Info."),1,0))))</f>
        <v>#REF!</v>
      </c>
      <c r="L128" s="1">
        <f t="shared" si="1"/>
        <v>1</v>
      </c>
      <c r="M128" s="4" t="e">
        <f>IF(#REF!="OK",1,0)</f>
        <v>#REF!</v>
      </c>
      <c r="N128" s="1" t="str">
        <f>IF(OR(ISNUMBER(SEARCH("Copil",#REF!,1)),ISNUMBER(SEARCH("Copil",#REF!,1)),ISNUMBER(SEARCH("Copil",#REF!,1))),"Oui","Non")</f>
        <v>Non</v>
      </c>
    </row>
    <row r="129" spans="1:14" ht="29" hidden="1" x14ac:dyDescent="0.35">
      <c r="A129" s="1" t="s">
        <v>204</v>
      </c>
      <c r="B129" s="1" t="s">
        <v>325</v>
      </c>
      <c r="C129" s="1" t="s">
        <v>16</v>
      </c>
      <c r="D129" s="1"/>
      <c r="E129" s="2">
        <v>45589</v>
      </c>
      <c r="F129" s="1" t="s">
        <v>16</v>
      </c>
      <c r="G129" s="1" t="s">
        <v>326</v>
      </c>
      <c r="H129" s="1" t="s">
        <v>330</v>
      </c>
      <c r="I129" s="1" t="s">
        <v>332</v>
      </c>
      <c r="J129" s="1" t="s">
        <v>329</v>
      </c>
      <c r="K129" s="1" t="e">
        <f>IF(#REF!="OK",1,IF(#REF!&lt;&gt;"OK",0,IF(AND(#REF!="",#REF!="OK",#REF!="OK",#REF!&lt;&gt;"Signalement pour rattachée convention"),1,IF(AND(#REF!="",#REF!="OK",#REF!&lt;&gt;"Signalement pour rattachée convention",#REF!="OK",#REF!&lt;&gt;"Arbit. COPIL",#REF!&lt;&gt;"ET Arbit. COPIL / Impact MP",#REF!&lt;&gt;"Manq. Info."),1,0))))</f>
        <v>#REF!</v>
      </c>
      <c r="L129" s="1">
        <f t="shared" si="1"/>
        <v>1</v>
      </c>
      <c r="M129" s="4" t="e">
        <f>IF(#REF!="OK",1,0)</f>
        <v>#REF!</v>
      </c>
      <c r="N129" s="1" t="str">
        <f>IF(OR(ISNUMBER(SEARCH("Copil",#REF!,1)),ISNUMBER(SEARCH("Copil",#REF!,1)),ISNUMBER(SEARCH("Copil",#REF!,1))),"Oui","Non")</f>
        <v>Non</v>
      </c>
    </row>
    <row r="130" spans="1:14" ht="29" hidden="1" x14ac:dyDescent="0.35">
      <c r="A130" s="1" t="s">
        <v>204</v>
      </c>
      <c r="B130" s="1" t="s">
        <v>325</v>
      </c>
      <c r="C130" s="1" t="s">
        <v>16</v>
      </c>
      <c r="D130" s="1"/>
      <c r="E130" s="2">
        <v>45589</v>
      </c>
      <c r="F130" s="1" t="s">
        <v>16</v>
      </c>
      <c r="G130" s="1" t="s">
        <v>326</v>
      </c>
      <c r="H130" s="1" t="s">
        <v>333</v>
      </c>
      <c r="I130" s="1" t="s">
        <v>334</v>
      </c>
      <c r="J130" s="1" t="s">
        <v>329</v>
      </c>
      <c r="K130" s="1" t="e">
        <f>IF(#REF!="OK",1,IF(#REF!&lt;&gt;"OK",0,IF(AND(#REF!="",#REF!="OK",#REF!="OK",#REF!&lt;&gt;"Signalement pour rattachée convention"),1,IF(AND(#REF!="",#REF!="OK",#REF!&lt;&gt;"Signalement pour rattachée convention",#REF!="OK",#REF!&lt;&gt;"Arbit. COPIL",#REF!&lt;&gt;"ET Arbit. COPIL / Impact MP",#REF!&lt;&gt;"Manq. Info."),1,0))))</f>
        <v>#REF!</v>
      </c>
      <c r="L130" s="1">
        <f t="shared" ref="L130:L193" si="2">IF(B130&lt;&gt;"",1,0)</f>
        <v>1</v>
      </c>
      <c r="M130" s="4" t="e">
        <f>IF(#REF!="OK",1,0)</f>
        <v>#REF!</v>
      </c>
      <c r="N130" s="1" t="str">
        <f>IF(OR(ISNUMBER(SEARCH("Copil",#REF!,1)),ISNUMBER(SEARCH("Copil",#REF!,1)),ISNUMBER(SEARCH("Copil",#REF!,1))),"Oui","Non")</f>
        <v>Non</v>
      </c>
    </row>
    <row r="131" spans="1:14" ht="29" hidden="1" x14ac:dyDescent="0.35">
      <c r="A131" s="1" t="s">
        <v>204</v>
      </c>
      <c r="B131" s="1" t="s">
        <v>325</v>
      </c>
      <c r="C131" s="1" t="s">
        <v>16</v>
      </c>
      <c r="D131" s="1"/>
      <c r="E131" s="2">
        <v>45589</v>
      </c>
      <c r="F131" s="1" t="s">
        <v>16</v>
      </c>
      <c r="G131" s="1" t="s">
        <v>326</v>
      </c>
      <c r="H131" s="1" t="s">
        <v>335</v>
      </c>
      <c r="I131" s="1" t="s">
        <v>336</v>
      </c>
      <c r="J131" s="1" t="s">
        <v>329</v>
      </c>
      <c r="K131" s="1" t="e">
        <f>IF(#REF!="OK",1,IF(#REF!&lt;&gt;"OK",0,IF(AND(#REF!="",#REF!="OK",#REF!="OK",#REF!&lt;&gt;"Signalement pour rattachée convention"),1,IF(AND(#REF!="",#REF!="OK",#REF!&lt;&gt;"Signalement pour rattachée convention",#REF!="OK",#REF!&lt;&gt;"Arbit. COPIL",#REF!&lt;&gt;"ET Arbit. COPIL / Impact MP",#REF!&lt;&gt;"Manq. Info."),1,0))))</f>
        <v>#REF!</v>
      </c>
      <c r="L131" s="1">
        <f t="shared" si="2"/>
        <v>1</v>
      </c>
      <c r="M131" s="4" t="e">
        <f>IF(#REF!="OK",1,0)</f>
        <v>#REF!</v>
      </c>
      <c r="N131" s="1" t="str">
        <f>IF(OR(ISNUMBER(SEARCH("Copil",#REF!,1)),ISNUMBER(SEARCH("Copil",#REF!,1)),ISNUMBER(SEARCH("Copil",#REF!,1))),"Oui","Non")</f>
        <v>Non</v>
      </c>
    </row>
    <row r="132" spans="1:14" ht="43.5" hidden="1" x14ac:dyDescent="0.35">
      <c r="A132" s="1" t="s">
        <v>204</v>
      </c>
      <c r="B132" s="1" t="s">
        <v>337</v>
      </c>
      <c r="C132" s="1" t="s">
        <v>16</v>
      </c>
      <c r="D132" s="1"/>
      <c r="E132" s="2">
        <v>45589</v>
      </c>
      <c r="F132" s="1" t="s">
        <v>16</v>
      </c>
      <c r="G132" s="1" t="s">
        <v>338</v>
      </c>
      <c r="H132" s="1" t="s">
        <v>339</v>
      </c>
      <c r="I132" s="1" t="s">
        <v>340</v>
      </c>
      <c r="J132" s="1" t="s">
        <v>341</v>
      </c>
      <c r="K132" s="1" t="e">
        <f>IF(#REF!="OK",1,IF(#REF!&lt;&gt;"OK",0,IF(AND(#REF!="",#REF!="OK",#REF!="OK",#REF!&lt;&gt;"Signalement pour rattachée convention"),1,IF(AND(#REF!="",#REF!="OK",#REF!&lt;&gt;"Signalement pour rattachée convention",#REF!="OK",#REF!&lt;&gt;"Arbit. COPIL",#REF!&lt;&gt;"ET Arbit. COPIL / Impact MP",#REF!&lt;&gt;"Manq. Info."),1,0))))</f>
        <v>#REF!</v>
      </c>
      <c r="L132" s="1">
        <f t="shared" si="2"/>
        <v>1</v>
      </c>
      <c r="M132" s="4" t="e">
        <f>IF(#REF!="OK",1,0)</f>
        <v>#REF!</v>
      </c>
      <c r="N132" s="1" t="str">
        <f>IF(OR(ISNUMBER(SEARCH("Copil",#REF!,1)),ISNUMBER(SEARCH("Copil",#REF!,1)),ISNUMBER(SEARCH("Copil",#REF!,1))),"Oui","Non")</f>
        <v>Non</v>
      </c>
    </row>
    <row r="133" spans="1:14" ht="43.5" hidden="1" x14ac:dyDescent="0.35">
      <c r="A133" s="1" t="s">
        <v>204</v>
      </c>
      <c r="B133" s="1" t="s">
        <v>337</v>
      </c>
      <c r="C133" s="1" t="s">
        <v>16</v>
      </c>
      <c r="D133" s="1"/>
      <c r="E133" s="2">
        <v>45589</v>
      </c>
      <c r="F133" s="1" t="s">
        <v>16</v>
      </c>
      <c r="G133" s="1" t="s">
        <v>338</v>
      </c>
      <c r="H133" s="1" t="s">
        <v>342</v>
      </c>
      <c r="I133" s="1" t="s">
        <v>343</v>
      </c>
      <c r="J133" s="1" t="s">
        <v>341</v>
      </c>
      <c r="K133" s="1" t="e">
        <f>IF(#REF!="OK",1,IF(#REF!&lt;&gt;"OK",0,IF(AND(#REF!="",#REF!="OK",#REF!="OK",#REF!&lt;&gt;"Signalement pour rattachée convention"),1,IF(AND(#REF!="",#REF!="OK",#REF!&lt;&gt;"Signalement pour rattachée convention",#REF!="OK",#REF!&lt;&gt;"Arbit. COPIL",#REF!&lt;&gt;"ET Arbit. COPIL / Impact MP",#REF!&lt;&gt;"Manq. Info."),1,0))))</f>
        <v>#REF!</v>
      </c>
      <c r="L133" s="1">
        <f t="shared" si="2"/>
        <v>1</v>
      </c>
      <c r="M133" s="4" t="e">
        <f>IF(#REF!="OK",1,0)</f>
        <v>#REF!</v>
      </c>
      <c r="N133" s="1" t="str">
        <f>IF(OR(ISNUMBER(SEARCH("Copil",#REF!,1)),ISNUMBER(SEARCH("Copil",#REF!,1)),ISNUMBER(SEARCH("Copil",#REF!,1))),"Oui","Non")</f>
        <v>Non</v>
      </c>
    </row>
    <row r="134" spans="1:14" ht="43.5" hidden="1" x14ac:dyDescent="0.35">
      <c r="A134" s="1" t="s">
        <v>204</v>
      </c>
      <c r="B134" s="1" t="s">
        <v>337</v>
      </c>
      <c r="C134" s="1" t="s">
        <v>16</v>
      </c>
      <c r="D134" s="1"/>
      <c r="E134" s="2">
        <v>45589</v>
      </c>
      <c r="F134" s="1" t="s">
        <v>16</v>
      </c>
      <c r="G134" s="1" t="s">
        <v>338</v>
      </c>
      <c r="H134" s="1" t="s">
        <v>344</v>
      </c>
      <c r="I134" s="1" t="s">
        <v>345</v>
      </c>
      <c r="J134" s="1" t="s">
        <v>341</v>
      </c>
      <c r="K134" s="1" t="e">
        <f>IF(#REF!="OK",1,IF(#REF!&lt;&gt;"OK",0,IF(AND(#REF!="",#REF!="OK",#REF!="OK",#REF!&lt;&gt;"Signalement pour rattachée convention"),1,IF(AND(#REF!="",#REF!="OK",#REF!&lt;&gt;"Signalement pour rattachée convention",#REF!="OK",#REF!&lt;&gt;"Arbit. COPIL",#REF!&lt;&gt;"ET Arbit. COPIL / Impact MP",#REF!&lt;&gt;"Manq. Info."),1,0))))</f>
        <v>#REF!</v>
      </c>
      <c r="L134" s="1">
        <f t="shared" si="2"/>
        <v>1</v>
      </c>
      <c r="M134" s="4" t="e">
        <f>IF(#REF!="OK",1,0)</f>
        <v>#REF!</v>
      </c>
      <c r="N134" s="1" t="str">
        <f>IF(OR(ISNUMBER(SEARCH("Copil",#REF!,1)),ISNUMBER(SEARCH("Copil",#REF!,1)),ISNUMBER(SEARCH("Copil",#REF!,1))),"Oui","Non")</f>
        <v>Non</v>
      </c>
    </row>
    <row r="135" spans="1:14" ht="43.5" hidden="1" x14ac:dyDescent="0.35">
      <c r="A135" s="1" t="s">
        <v>204</v>
      </c>
      <c r="B135" s="1" t="s">
        <v>337</v>
      </c>
      <c r="C135" s="1" t="s">
        <v>16</v>
      </c>
      <c r="D135" s="1"/>
      <c r="E135" s="2">
        <v>45589</v>
      </c>
      <c r="F135" s="1" t="s">
        <v>16</v>
      </c>
      <c r="G135" s="1" t="s">
        <v>338</v>
      </c>
      <c r="H135" s="1" t="s">
        <v>346</v>
      </c>
      <c r="I135" s="1" t="s">
        <v>347</v>
      </c>
      <c r="J135" s="1" t="s">
        <v>341</v>
      </c>
      <c r="K135" s="1" t="e">
        <f>IF(#REF!="OK",1,IF(#REF!&lt;&gt;"OK",0,IF(AND(#REF!="",#REF!="OK",#REF!="OK",#REF!&lt;&gt;"Signalement pour rattachée convention"),1,IF(AND(#REF!="",#REF!="OK",#REF!&lt;&gt;"Signalement pour rattachée convention",#REF!="OK",#REF!&lt;&gt;"Arbit. COPIL",#REF!&lt;&gt;"ET Arbit. COPIL / Impact MP",#REF!&lt;&gt;"Manq. Info."),1,0))))</f>
        <v>#REF!</v>
      </c>
      <c r="L135" s="1">
        <f t="shared" si="2"/>
        <v>1</v>
      </c>
      <c r="M135" s="4" t="e">
        <f>IF(#REF!="OK",1,0)</f>
        <v>#REF!</v>
      </c>
      <c r="N135" s="1" t="str">
        <f>IF(OR(ISNUMBER(SEARCH("Copil",#REF!,1)),ISNUMBER(SEARCH("Copil",#REF!,1)),ISNUMBER(SEARCH("Copil",#REF!,1))),"Oui","Non")</f>
        <v>Non</v>
      </c>
    </row>
    <row r="136" spans="1:14" ht="43.5" hidden="1" x14ac:dyDescent="0.35">
      <c r="A136" s="1" t="s">
        <v>204</v>
      </c>
      <c r="B136" s="1" t="s">
        <v>337</v>
      </c>
      <c r="C136" s="1" t="s">
        <v>16</v>
      </c>
      <c r="D136" s="1"/>
      <c r="E136" s="2">
        <v>45589</v>
      </c>
      <c r="F136" s="1" t="s">
        <v>16</v>
      </c>
      <c r="G136" s="1" t="s">
        <v>338</v>
      </c>
      <c r="H136" s="1" t="s">
        <v>348</v>
      </c>
      <c r="I136" s="1" t="s">
        <v>349</v>
      </c>
      <c r="J136" s="1" t="s">
        <v>341</v>
      </c>
      <c r="K136" s="1" t="e">
        <f>IF(#REF!="OK",1,IF(#REF!&lt;&gt;"OK",0,IF(AND(#REF!="",#REF!="OK",#REF!="OK",#REF!&lt;&gt;"Signalement pour rattachée convention"),1,IF(AND(#REF!="",#REF!="OK",#REF!&lt;&gt;"Signalement pour rattachée convention",#REF!="OK",#REF!&lt;&gt;"Arbit. COPIL",#REF!&lt;&gt;"ET Arbit. COPIL / Impact MP",#REF!&lt;&gt;"Manq. Info."),1,0))))</f>
        <v>#REF!</v>
      </c>
      <c r="L136" s="1">
        <f t="shared" si="2"/>
        <v>1</v>
      </c>
      <c r="M136" s="4" t="e">
        <f>IF(#REF!="OK",1,0)</f>
        <v>#REF!</v>
      </c>
      <c r="N136" s="1" t="str">
        <f>IF(OR(ISNUMBER(SEARCH("Copil",#REF!,1)),ISNUMBER(SEARCH("Copil",#REF!,1)),ISNUMBER(SEARCH("Copil",#REF!,1))),"Oui","Non")</f>
        <v>Non</v>
      </c>
    </row>
    <row r="137" spans="1:14" ht="43.5" hidden="1" x14ac:dyDescent="0.35">
      <c r="A137" s="1" t="s">
        <v>204</v>
      </c>
      <c r="B137" s="1" t="s">
        <v>337</v>
      </c>
      <c r="C137" s="1" t="s">
        <v>16</v>
      </c>
      <c r="D137" s="1"/>
      <c r="E137" s="2">
        <v>45589</v>
      </c>
      <c r="F137" s="1" t="s">
        <v>16</v>
      </c>
      <c r="G137" s="1" t="s">
        <v>338</v>
      </c>
      <c r="H137" s="1" t="s">
        <v>348</v>
      </c>
      <c r="I137" s="1" t="s">
        <v>350</v>
      </c>
      <c r="J137" s="1" t="s">
        <v>341</v>
      </c>
      <c r="K137" s="1" t="e">
        <f>IF(#REF!="OK",1,IF(#REF!&lt;&gt;"OK",0,IF(AND(#REF!="",#REF!="OK",#REF!="OK",#REF!&lt;&gt;"Signalement pour rattachée convention"),1,IF(AND(#REF!="",#REF!="OK",#REF!&lt;&gt;"Signalement pour rattachée convention",#REF!="OK",#REF!&lt;&gt;"Arbit. COPIL",#REF!&lt;&gt;"ET Arbit. COPIL / Impact MP",#REF!&lt;&gt;"Manq. Info."),1,0))))</f>
        <v>#REF!</v>
      </c>
      <c r="L137" s="1">
        <f t="shared" si="2"/>
        <v>1</v>
      </c>
      <c r="M137" s="4" t="e">
        <f>IF(#REF!="OK",1,0)</f>
        <v>#REF!</v>
      </c>
      <c r="N137" s="1" t="str">
        <f>IF(OR(ISNUMBER(SEARCH("Copil",#REF!,1)),ISNUMBER(SEARCH("Copil",#REF!,1)),ISNUMBER(SEARCH("Copil",#REF!,1))),"Oui","Non")</f>
        <v>Non</v>
      </c>
    </row>
    <row r="138" spans="1:14" ht="43.5" hidden="1" x14ac:dyDescent="0.35">
      <c r="A138" s="1" t="s">
        <v>204</v>
      </c>
      <c r="B138" s="1" t="s">
        <v>351</v>
      </c>
      <c r="C138" s="1" t="s">
        <v>16</v>
      </c>
      <c r="D138" s="1"/>
      <c r="E138" s="2">
        <v>45589</v>
      </c>
      <c r="F138" s="1" t="s">
        <v>16</v>
      </c>
      <c r="G138" s="1" t="s">
        <v>352</v>
      </c>
      <c r="H138" s="1" t="s">
        <v>353</v>
      </c>
      <c r="I138" s="1" t="s">
        <v>354</v>
      </c>
      <c r="J138" s="1" t="s">
        <v>355</v>
      </c>
      <c r="K138" s="1" t="e">
        <f>IF(#REF!="OK",1,IF(#REF!&lt;&gt;"OK",0,IF(AND(#REF!="",#REF!="OK",#REF!="OK",#REF!&lt;&gt;"Signalement pour rattachée convention"),1,IF(AND(#REF!="",#REF!="OK",#REF!&lt;&gt;"Signalement pour rattachée convention",#REF!="OK",#REF!&lt;&gt;"Arbit. COPIL",#REF!&lt;&gt;"ET Arbit. COPIL / Impact MP",#REF!&lt;&gt;"Manq. Info."),1,0))))</f>
        <v>#REF!</v>
      </c>
      <c r="L138" s="1">
        <f t="shared" si="2"/>
        <v>1</v>
      </c>
      <c r="M138" s="4" t="e">
        <f>IF(#REF!="OK",1,0)</f>
        <v>#REF!</v>
      </c>
      <c r="N138" s="1" t="str">
        <f>IF(OR(ISNUMBER(SEARCH("Copil",#REF!,1)),ISNUMBER(SEARCH("Copil",#REF!,1)),ISNUMBER(SEARCH("Copil",#REF!,1))),"Oui","Non")</f>
        <v>Non</v>
      </c>
    </row>
    <row r="139" spans="1:14" ht="43.5" hidden="1" x14ac:dyDescent="0.35">
      <c r="A139" s="1" t="s">
        <v>204</v>
      </c>
      <c r="B139" s="1" t="s">
        <v>351</v>
      </c>
      <c r="C139" s="1" t="s">
        <v>16</v>
      </c>
      <c r="D139" s="1"/>
      <c r="E139" s="2">
        <v>45589</v>
      </c>
      <c r="F139" s="1" t="s">
        <v>16</v>
      </c>
      <c r="G139" s="1" t="s">
        <v>352</v>
      </c>
      <c r="H139" s="1" t="s">
        <v>356</v>
      </c>
      <c r="I139" s="1" t="s">
        <v>357</v>
      </c>
      <c r="J139" s="1" t="s">
        <v>355</v>
      </c>
      <c r="K139" s="1" t="e">
        <f>IF(#REF!="OK",1,IF(#REF!&lt;&gt;"OK",0,IF(AND(#REF!="",#REF!="OK",#REF!="OK",#REF!&lt;&gt;"Signalement pour rattachée convention"),1,IF(AND(#REF!="",#REF!="OK",#REF!&lt;&gt;"Signalement pour rattachée convention",#REF!="OK",#REF!&lt;&gt;"Arbit. COPIL",#REF!&lt;&gt;"ET Arbit. COPIL / Impact MP",#REF!&lt;&gt;"Manq. Info."),1,0))))</f>
        <v>#REF!</v>
      </c>
      <c r="L139" s="1">
        <f t="shared" si="2"/>
        <v>1</v>
      </c>
      <c r="M139" s="4" t="e">
        <f>IF(#REF!="OK",1,0)</f>
        <v>#REF!</v>
      </c>
      <c r="N139" s="1" t="str">
        <f>IF(OR(ISNUMBER(SEARCH("Copil",#REF!,1)),ISNUMBER(SEARCH("Copil",#REF!,1)),ISNUMBER(SEARCH("Copil",#REF!,1))),"Oui","Non")</f>
        <v>Non</v>
      </c>
    </row>
    <row r="140" spans="1:14" ht="43.5" hidden="1" x14ac:dyDescent="0.35">
      <c r="A140" s="1" t="s">
        <v>204</v>
      </c>
      <c r="B140" s="1" t="s">
        <v>351</v>
      </c>
      <c r="C140" s="1" t="s">
        <v>16</v>
      </c>
      <c r="D140" s="1"/>
      <c r="E140" s="2">
        <v>45589</v>
      </c>
      <c r="F140" s="1" t="s">
        <v>16</v>
      </c>
      <c r="G140" s="1" t="s">
        <v>352</v>
      </c>
      <c r="H140" s="1" t="s">
        <v>358</v>
      </c>
      <c r="I140" s="1" t="s">
        <v>359</v>
      </c>
      <c r="J140" s="1" t="s">
        <v>341</v>
      </c>
      <c r="K140" s="1" t="e">
        <f>IF(#REF!="OK",1,IF(#REF!&lt;&gt;"OK",0,IF(AND(#REF!="",#REF!="OK",#REF!="OK",#REF!&lt;&gt;"Signalement pour rattachée convention"),1,IF(AND(#REF!="",#REF!="OK",#REF!&lt;&gt;"Signalement pour rattachée convention",#REF!="OK",#REF!&lt;&gt;"Arbit. COPIL",#REF!&lt;&gt;"ET Arbit. COPIL / Impact MP",#REF!&lt;&gt;"Manq. Info."),1,0))))</f>
        <v>#REF!</v>
      </c>
      <c r="L140" s="1">
        <f t="shared" si="2"/>
        <v>1</v>
      </c>
      <c r="M140" s="4" t="e">
        <f>IF(#REF!="OK",1,0)</f>
        <v>#REF!</v>
      </c>
      <c r="N140" s="1" t="str">
        <f>IF(OR(ISNUMBER(SEARCH("Copil",#REF!,1)),ISNUMBER(SEARCH("Copil",#REF!,1)),ISNUMBER(SEARCH("Copil",#REF!,1))),"Oui","Non")</f>
        <v>Non</v>
      </c>
    </row>
    <row r="141" spans="1:14" ht="43.5" hidden="1" x14ac:dyDescent="0.35">
      <c r="A141" s="1" t="s">
        <v>204</v>
      </c>
      <c r="B141" s="1" t="s">
        <v>351</v>
      </c>
      <c r="C141" s="1" t="s">
        <v>16</v>
      </c>
      <c r="D141" s="1"/>
      <c r="E141" s="2">
        <v>45589</v>
      </c>
      <c r="F141" s="1" t="s">
        <v>16</v>
      </c>
      <c r="G141" s="1" t="s">
        <v>352</v>
      </c>
      <c r="H141" s="1" t="s">
        <v>360</v>
      </c>
      <c r="I141" s="1" t="s">
        <v>361</v>
      </c>
      <c r="J141" s="1" t="s">
        <v>355</v>
      </c>
      <c r="K141" s="1" t="e">
        <f>IF(#REF!="OK",1,IF(#REF!&lt;&gt;"OK",0,IF(AND(#REF!="",#REF!="OK",#REF!="OK",#REF!&lt;&gt;"Signalement pour rattachée convention"),1,IF(AND(#REF!="",#REF!="OK",#REF!&lt;&gt;"Signalement pour rattachée convention",#REF!="OK",#REF!&lt;&gt;"Arbit. COPIL",#REF!&lt;&gt;"ET Arbit. COPIL / Impact MP",#REF!&lt;&gt;"Manq. Info."),1,0))))</f>
        <v>#REF!</v>
      </c>
      <c r="L141" s="1">
        <f t="shared" si="2"/>
        <v>1</v>
      </c>
      <c r="M141" s="4" t="e">
        <f>IF(#REF!="OK",1,0)</f>
        <v>#REF!</v>
      </c>
      <c r="N141" s="1" t="str">
        <f>IF(OR(ISNUMBER(SEARCH("Copil",#REF!,1)),ISNUMBER(SEARCH("Copil",#REF!,1)),ISNUMBER(SEARCH("Copil",#REF!,1))),"Oui","Non")</f>
        <v>Non</v>
      </c>
    </row>
    <row r="142" spans="1:14" ht="43.5" hidden="1" x14ac:dyDescent="0.35">
      <c r="A142" s="1" t="s">
        <v>204</v>
      </c>
      <c r="B142" s="1" t="s">
        <v>351</v>
      </c>
      <c r="C142" s="1" t="s">
        <v>16</v>
      </c>
      <c r="D142" s="1"/>
      <c r="E142" s="2">
        <v>45589</v>
      </c>
      <c r="F142" s="1" t="s">
        <v>16</v>
      </c>
      <c r="G142" s="1" t="s">
        <v>352</v>
      </c>
      <c r="H142" s="1" t="s">
        <v>362</v>
      </c>
      <c r="I142" s="1" t="s">
        <v>363</v>
      </c>
      <c r="J142" s="1" t="s">
        <v>341</v>
      </c>
      <c r="K142" s="1" t="e">
        <f>IF(#REF!="OK",1,IF(#REF!&lt;&gt;"OK",0,IF(AND(#REF!="",#REF!="OK",#REF!="OK",#REF!&lt;&gt;"Signalement pour rattachée convention"),1,IF(AND(#REF!="",#REF!="OK",#REF!&lt;&gt;"Signalement pour rattachée convention",#REF!="OK",#REF!&lt;&gt;"Arbit. COPIL",#REF!&lt;&gt;"ET Arbit. COPIL / Impact MP",#REF!&lt;&gt;"Manq. Info."),1,0))))</f>
        <v>#REF!</v>
      </c>
      <c r="L142" s="1">
        <f t="shared" si="2"/>
        <v>1</v>
      </c>
      <c r="M142" s="4" t="e">
        <f>IF(#REF!="OK",1,0)</f>
        <v>#REF!</v>
      </c>
      <c r="N142" s="1" t="str">
        <f>IF(OR(ISNUMBER(SEARCH("Copil",#REF!,1)),ISNUMBER(SEARCH("Copil",#REF!,1)),ISNUMBER(SEARCH("Copil",#REF!,1))),"Oui","Non")</f>
        <v>Non</v>
      </c>
    </row>
    <row r="143" spans="1:14" ht="43.5" hidden="1" x14ac:dyDescent="0.35">
      <c r="A143" s="1" t="s">
        <v>204</v>
      </c>
      <c r="B143" s="1" t="s">
        <v>351</v>
      </c>
      <c r="C143" s="1" t="s">
        <v>16</v>
      </c>
      <c r="D143" s="1"/>
      <c r="E143" s="2">
        <v>45589</v>
      </c>
      <c r="F143" s="1" t="s">
        <v>16</v>
      </c>
      <c r="G143" s="1" t="s">
        <v>352</v>
      </c>
      <c r="H143" s="1" t="s">
        <v>364</v>
      </c>
      <c r="I143" s="1" t="s">
        <v>365</v>
      </c>
      <c r="J143" s="1" t="s">
        <v>341</v>
      </c>
      <c r="K143" s="1" t="e">
        <f>IF(#REF!="OK",1,IF(#REF!&lt;&gt;"OK",0,IF(AND(#REF!="",#REF!="OK",#REF!="OK",#REF!&lt;&gt;"Signalement pour rattachée convention"),1,IF(AND(#REF!="",#REF!="OK",#REF!&lt;&gt;"Signalement pour rattachée convention",#REF!="OK",#REF!&lt;&gt;"Arbit. COPIL",#REF!&lt;&gt;"ET Arbit. COPIL / Impact MP",#REF!&lt;&gt;"Manq. Info."),1,0))))</f>
        <v>#REF!</v>
      </c>
      <c r="L143" s="1">
        <f t="shared" si="2"/>
        <v>1</v>
      </c>
      <c r="M143" s="4" t="e">
        <f>IF(#REF!="OK",1,0)</f>
        <v>#REF!</v>
      </c>
      <c r="N143" s="1" t="str">
        <f>IF(OR(ISNUMBER(SEARCH("Copil",#REF!,1)),ISNUMBER(SEARCH("Copil",#REF!,1)),ISNUMBER(SEARCH("Copil",#REF!,1))),"Oui","Non")</f>
        <v>Non</v>
      </c>
    </row>
    <row r="144" spans="1:14" ht="43.5" hidden="1" x14ac:dyDescent="0.35">
      <c r="A144" s="1" t="s">
        <v>204</v>
      </c>
      <c r="B144" s="1" t="s">
        <v>366</v>
      </c>
      <c r="C144" s="1" t="s">
        <v>16</v>
      </c>
      <c r="D144" s="1"/>
      <c r="E144" s="2">
        <v>45589</v>
      </c>
      <c r="F144" s="1" t="s">
        <v>16</v>
      </c>
      <c r="G144" s="1" t="s">
        <v>367</v>
      </c>
      <c r="H144" s="1" t="s">
        <v>368</v>
      </c>
      <c r="I144" s="1" t="s">
        <v>369</v>
      </c>
      <c r="J144" s="1" t="s">
        <v>370</v>
      </c>
      <c r="K144" s="1" t="e">
        <f>IF(#REF!="OK",1,IF(#REF!&lt;&gt;"OK",0,IF(AND(#REF!="",#REF!="OK",#REF!="OK",#REF!&lt;&gt;"Signalement pour rattachée convention"),1,IF(AND(#REF!="",#REF!="OK",#REF!&lt;&gt;"Signalement pour rattachée convention",#REF!="OK",#REF!&lt;&gt;"Arbit. COPIL",#REF!&lt;&gt;"ET Arbit. COPIL / Impact MP",#REF!&lt;&gt;"Manq. Info."),1,0))))</f>
        <v>#REF!</v>
      </c>
      <c r="L144" s="1">
        <f t="shared" si="2"/>
        <v>1</v>
      </c>
      <c r="M144" s="4" t="e">
        <f>IF(#REF!="OK",1,0)</f>
        <v>#REF!</v>
      </c>
      <c r="N144" s="1" t="str">
        <f>IF(OR(ISNUMBER(SEARCH("Copil",#REF!,1)),ISNUMBER(SEARCH("Copil",#REF!,1)),ISNUMBER(SEARCH("Copil",#REF!,1))),"Oui","Non")</f>
        <v>Non</v>
      </c>
    </row>
    <row r="145" spans="1:14" ht="72.5" hidden="1" x14ac:dyDescent="0.35">
      <c r="A145" s="1" t="s">
        <v>204</v>
      </c>
      <c r="B145" s="1" t="s">
        <v>366</v>
      </c>
      <c r="C145" s="1" t="s">
        <v>16</v>
      </c>
      <c r="D145" s="1"/>
      <c r="E145" s="2">
        <v>45589</v>
      </c>
      <c r="F145" s="1" t="s">
        <v>16</v>
      </c>
      <c r="G145" s="1" t="s">
        <v>367</v>
      </c>
      <c r="H145" s="1" t="s">
        <v>371</v>
      </c>
      <c r="I145" s="1" t="s">
        <v>372</v>
      </c>
      <c r="J145" s="1" t="s">
        <v>370</v>
      </c>
      <c r="K145" s="1" t="e">
        <f>IF(#REF!="OK",1,IF(#REF!&lt;&gt;"OK",0,IF(AND(#REF!="",#REF!="OK",#REF!="OK",#REF!&lt;&gt;"Signalement pour rattachée convention"),1,IF(AND(#REF!="",#REF!="OK",#REF!&lt;&gt;"Signalement pour rattachée convention",#REF!="OK",#REF!&lt;&gt;"Arbit. COPIL",#REF!&lt;&gt;"ET Arbit. COPIL / Impact MP",#REF!&lt;&gt;"Manq. Info."),1,0))))</f>
        <v>#REF!</v>
      </c>
      <c r="L145" s="1">
        <f t="shared" si="2"/>
        <v>1</v>
      </c>
      <c r="M145" s="4" t="e">
        <f>IF(#REF!="OK",1,0)</f>
        <v>#REF!</v>
      </c>
      <c r="N145" s="1" t="str">
        <f>IF(OR(ISNUMBER(SEARCH("Copil",#REF!,1)),ISNUMBER(SEARCH("Copil",#REF!,1)),ISNUMBER(SEARCH("Copil",#REF!,1))),"Oui","Non")</f>
        <v>Non</v>
      </c>
    </row>
    <row r="146" spans="1:14" ht="43.5" hidden="1" x14ac:dyDescent="0.35">
      <c r="A146" s="1" t="s">
        <v>204</v>
      </c>
      <c r="B146" s="1" t="s">
        <v>366</v>
      </c>
      <c r="C146" s="1" t="s">
        <v>16</v>
      </c>
      <c r="D146" s="1"/>
      <c r="E146" s="2">
        <v>45589</v>
      </c>
      <c r="F146" s="1" t="s">
        <v>16</v>
      </c>
      <c r="G146" s="1" t="s">
        <v>367</v>
      </c>
      <c r="H146" s="1" t="s">
        <v>373</v>
      </c>
      <c r="I146" s="1" t="s">
        <v>340</v>
      </c>
      <c r="J146" s="1" t="s">
        <v>370</v>
      </c>
      <c r="K146" s="1" t="e">
        <f>IF(#REF!="OK",1,IF(#REF!&lt;&gt;"OK",0,IF(AND(#REF!="",#REF!="OK",#REF!="OK",#REF!&lt;&gt;"Signalement pour rattachée convention"),1,IF(AND(#REF!="",#REF!="OK",#REF!&lt;&gt;"Signalement pour rattachée convention",#REF!="OK",#REF!&lt;&gt;"Arbit. COPIL",#REF!&lt;&gt;"ET Arbit. COPIL / Impact MP",#REF!&lt;&gt;"Manq. Info."),1,0))))</f>
        <v>#REF!</v>
      </c>
      <c r="L146" s="1">
        <f t="shared" si="2"/>
        <v>1</v>
      </c>
      <c r="M146" s="4" t="e">
        <f>IF(#REF!="OK",1,0)</f>
        <v>#REF!</v>
      </c>
      <c r="N146" s="1" t="str">
        <f>IF(OR(ISNUMBER(SEARCH("Copil",#REF!,1)),ISNUMBER(SEARCH("Copil",#REF!,1)),ISNUMBER(SEARCH("Copil",#REF!,1))),"Oui","Non")</f>
        <v>Non</v>
      </c>
    </row>
    <row r="147" spans="1:14" ht="29" hidden="1" x14ac:dyDescent="0.35">
      <c r="A147" s="1" t="s">
        <v>204</v>
      </c>
      <c r="B147" s="1" t="s">
        <v>374</v>
      </c>
      <c r="C147" s="1" t="s">
        <v>16</v>
      </c>
      <c r="D147" s="1"/>
      <c r="E147" s="2">
        <v>45589</v>
      </c>
      <c r="F147" s="1" t="s">
        <v>16</v>
      </c>
      <c r="G147" s="1" t="s">
        <v>375</v>
      </c>
      <c r="H147" s="1" t="s">
        <v>376</v>
      </c>
      <c r="I147" s="1" t="s">
        <v>328</v>
      </c>
      <c r="J147" s="1" t="s">
        <v>302</v>
      </c>
      <c r="K147" s="1" t="e">
        <f>IF(#REF!="OK",1,IF(#REF!&lt;&gt;"OK",0,IF(AND(#REF!="",#REF!="OK",#REF!="OK",#REF!&lt;&gt;"Signalement pour rattachée convention"),1,IF(AND(#REF!="",#REF!="OK",#REF!&lt;&gt;"Signalement pour rattachée convention",#REF!="OK",#REF!&lt;&gt;"Arbit. COPIL",#REF!&lt;&gt;"ET Arbit. COPIL / Impact MP",#REF!&lt;&gt;"Manq. Info."),1,0))))</f>
        <v>#REF!</v>
      </c>
      <c r="L147" s="1">
        <f t="shared" si="2"/>
        <v>1</v>
      </c>
      <c r="M147" s="4" t="e">
        <f>IF(#REF!="OK",1,0)</f>
        <v>#REF!</v>
      </c>
      <c r="N147" s="1" t="str">
        <f>IF(OR(ISNUMBER(SEARCH("Copil",#REF!,1)),ISNUMBER(SEARCH("Copil",#REF!,1)),ISNUMBER(SEARCH("Copil",#REF!,1))),"Oui","Non")</f>
        <v>Non</v>
      </c>
    </row>
    <row r="148" spans="1:14" ht="29" hidden="1" x14ac:dyDescent="0.35">
      <c r="A148" s="1" t="s">
        <v>204</v>
      </c>
      <c r="B148" s="1" t="s">
        <v>374</v>
      </c>
      <c r="C148" s="1" t="s">
        <v>16</v>
      </c>
      <c r="D148" s="1"/>
      <c r="E148" s="2">
        <v>45589</v>
      </c>
      <c r="F148" s="1" t="s">
        <v>16</v>
      </c>
      <c r="G148" s="1" t="s">
        <v>375</v>
      </c>
      <c r="H148" s="1" t="s">
        <v>377</v>
      </c>
      <c r="I148" s="1" t="s">
        <v>345</v>
      </c>
      <c r="J148" s="1" t="s">
        <v>302</v>
      </c>
      <c r="K148" s="1" t="e">
        <f>IF(#REF!="OK",1,IF(#REF!&lt;&gt;"OK",0,IF(AND(#REF!="",#REF!="OK",#REF!="OK",#REF!&lt;&gt;"Signalement pour rattachée convention"),1,IF(AND(#REF!="",#REF!="OK",#REF!&lt;&gt;"Signalement pour rattachée convention",#REF!="OK",#REF!&lt;&gt;"Arbit. COPIL",#REF!&lt;&gt;"ET Arbit. COPIL / Impact MP",#REF!&lt;&gt;"Manq. Info."),1,0))))</f>
        <v>#REF!</v>
      </c>
      <c r="L148" s="1">
        <f t="shared" si="2"/>
        <v>1</v>
      </c>
      <c r="M148" s="4" t="e">
        <f>IF(#REF!="OK",1,0)</f>
        <v>#REF!</v>
      </c>
      <c r="N148" s="1" t="str">
        <f>IF(OR(ISNUMBER(SEARCH("Copil",#REF!,1)),ISNUMBER(SEARCH("Copil",#REF!,1)),ISNUMBER(SEARCH("Copil",#REF!,1))),"Oui","Non")</f>
        <v>Non</v>
      </c>
    </row>
    <row r="149" spans="1:14" ht="29" hidden="1" x14ac:dyDescent="0.35">
      <c r="A149" s="1" t="s">
        <v>204</v>
      </c>
      <c r="B149" s="1" t="s">
        <v>374</v>
      </c>
      <c r="C149" s="1" t="s">
        <v>16</v>
      </c>
      <c r="D149" s="1"/>
      <c r="E149" s="2">
        <v>45589</v>
      </c>
      <c r="F149" s="1" t="s">
        <v>16</v>
      </c>
      <c r="G149" s="1" t="s">
        <v>375</v>
      </c>
      <c r="H149" s="1" t="s">
        <v>378</v>
      </c>
      <c r="I149" s="1" t="s">
        <v>379</v>
      </c>
      <c r="J149" s="1" t="s">
        <v>302</v>
      </c>
      <c r="K149" s="1" t="e">
        <f>IF(#REF!="OK",1,IF(#REF!&lt;&gt;"OK",0,IF(AND(#REF!="",#REF!="OK",#REF!="OK",#REF!&lt;&gt;"Signalement pour rattachée convention"),1,IF(AND(#REF!="",#REF!="OK",#REF!&lt;&gt;"Signalement pour rattachée convention",#REF!="OK",#REF!&lt;&gt;"Arbit. COPIL",#REF!&lt;&gt;"ET Arbit. COPIL / Impact MP",#REF!&lt;&gt;"Manq. Info."),1,0))))</f>
        <v>#REF!</v>
      </c>
      <c r="L149" s="1">
        <f t="shared" si="2"/>
        <v>1</v>
      </c>
      <c r="M149" s="4" t="e">
        <f>IF(#REF!="OK",1,0)</f>
        <v>#REF!</v>
      </c>
      <c r="N149" s="1" t="str">
        <f>IF(OR(ISNUMBER(SEARCH("Copil",#REF!,1)),ISNUMBER(SEARCH("Copil",#REF!,1)),ISNUMBER(SEARCH("Copil",#REF!,1))),"Oui","Non")</f>
        <v>Non</v>
      </c>
    </row>
    <row r="150" spans="1:14" ht="29" hidden="1" x14ac:dyDescent="0.35">
      <c r="A150" s="1" t="s">
        <v>204</v>
      </c>
      <c r="B150" s="1" t="s">
        <v>374</v>
      </c>
      <c r="C150" s="1" t="s">
        <v>16</v>
      </c>
      <c r="D150" s="1"/>
      <c r="E150" s="2">
        <v>45589</v>
      </c>
      <c r="F150" s="1" t="s">
        <v>16</v>
      </c>
      <c r="G150" s="1" t="s">
        <v>375</v>
      </c>
      <c r="H150" s="1" t="s">
        <v>380</v>
      </c>
      <c r="I150" s="1" t="s">
        <v>381</v>
      </c>
      <c r="J150" s="1" t="s">
        <v>302</v>
      </c>
      <c r="K150" s="1" t="e">
        <f>IF(#REF!="OK",1,IF(#REF!&lt;&gt;"OK",0,IF(AND(#REF!="",#REF!="OK",#REF!="OK",#REF!&lt;&gt;"Signalement pour rattachée convention"),1,IF(AND(#REF!="",#REF!="OK",#REF!&lt;&gt;"Signalement pour rattachée convention",#REF!="OK",#REF!&lt;&gt;"Arbit. COPIL",#REF!&lt;&gt;"ET Arbit. COPIL / Impact MP",#REF!&lt;&gt;"Manq. Info."),1,0))))</f>
        <v>#REF!</v>
      </c>
      <c r="L150" s="1">
        <f t="shared" si="2"/>
        <v>1</v>
      </c>
      <c r="M150" s="4" t="e">
        <f>IF(#REF!="OK",1,0)</f>
        <v>#REF!</v>
      </c>
      <c r="N150" s="1" t="str">
        <f>IF(OR(ISNUMBER(SEARCH("Copil",#REF!,1)),ISNUMBER(SEARCH("Copil",#REF!,1)),ISNUMBER(SEARCH("Copil",#REF!,1))),"Oui","Non")</f>
        <v>Non</v>
      </c>
    </row>
    <row r="151" spans="1:14" ht="43.5" hidden="1" x14ac:dyDescent="0.35">
      <c r="A151" s="1" t="s">
        <v>204</v>
      </c>
      <c r="B151" s="1" t="s">
        <v>374</v>
      </c>
      <c r="C151" s="1" t="s">
        <v>16</v>
      </c>
      <c r="D151" s="1"/>
      <c r="E151" s="2">
        <v>45589</v>
      </c>
      <c r="F151" s="1" t="s">
        <v>16</v>
      </c>
      <c r="G151" s="1" t="s">
        <v>375</v>
      </c>
      <c r="H151" s="1" t="s">
        <v>382</v>
      </c>
      <c r="I151" s="1" t="s">
        <v>383</v>
      </c>
      <c r="J151" s="1" t="s">
        <v>302</v>
      </c>
      <c r="K151" s="1" t="e">
        <f>IF(#REF!="OK",1,IF(#REF!&lt;&gt;"OK",0,IF(AND(#REF!="",#REF!="OK",#REF!="OK",#REF!&lt;&gt;"Signalement pour rattachée convention"),1,IF(AND(#REF!="",#REF!="OK",#REF!&lt;&gt;"Signalement pour rattachée convention",#REF!="OK",#REF!&lt;&gt;"Arbit. COPIL",#REF!&lt;&gt;"ET Arbit. COPIL / Impact MP",#REF!&lt;&gt;"Manq. Info."),1,0))))</f>
        <v>#REF!</v>
      </c>
      <c r="L151" s="1">
        <f t="shared" si="2"/>
        <v>1</v>
      </c>
      <c r="M151" s="4" t="e">
        <f>IF(#REF!="OK",1,0)</f>
        <v>#REF!</v>
      </c>
      <c r="N151" s="1" t="str">
        <f>IF(OR(ISNUMBER(SEARCH("Copil",#REF!,1)),ISNUMBER(SEARCH("Copil",#REF!,1)),ISNUMBER(SEARCH("Copil",#REF!,1))),"Oui","Non")</f>
        <v>Non</v>
      </c>
    </row>
    <row r="152" spans="1:14" ht="29" hidden="1" x14ac:dyDescent="0.35">
      <c r="A152" s="1" t="s">
        <v>204</v>
      </c>
      <c r="B152" s="1" t="s">
        <v>374</v>
      </c>
      <c r="C152" s="1" t="s">
        <v>16</v>
      </c>
      <c r="D152" s="1"/>
      <c r="E152" s="2">
        <v>45589</v>
      </c>
      <c r="F152" s="1" t="s">
        <v>16</v>
      </c>
      <c r="G152" s="1" t="s">
        <v>375</v>
      </c>
      <c r="H152" s="1" t="s">
        <v>384</v>
      </c>
      <c r="I152" s="1" t="s">
        <v>385</v>
      </c>
      <c r="J152" s="1" t="s">
        <v>302</v>
      </c>
      <c r="K152" s="1" t="e">
        <f>IF(#REF!="OK",1,IF(#REF!&lt;&gt;"OK",0,IF(AND(#REF!="",#REF!="OK",#REF!="OK",#REF!&lt;&gt;"Signalement pour rattachée convention"),1,IF(AND(#REF!="",#REF!="OK",#REF!&lt;&gt;"Signalement pour rattachée convention",#REF!="OK",#REF!&lt;&gt;"Arbit. COPIL",#REF!&lt;&gt;"ET Arbit. COPIL / Impact MP",#REF!&lt;&gt;"Manq. Info."),1,0))))</f>
        <v>#REF!</v>
      </c>
      <c r="L152" s="1">
        <f t="shared" si="2"/>
        <v>1</v>
      </c>
      <c r="M152" s="4" t="e">
        <f>IF(#REF!="OK",1,0)</f>
        <v>#REF!</v>
      </c>
      <c r="N152" s="1" t="str">
        <f>IF(OR(ISNUMBER(SEARCH("Copil",#REF!,1)),ISNUMBER(SEARCH("Copil",#REF!,1)),ISNUMBER(SEARCH("Copil",#REF!,1))),"Oui","Non")</f>
        <v>Non</v>
      </c>
    </row>
    <row r="153" spans="1:14" ht="165.75" customHeight="1" x14ac:dyDescent="0.35">
      <c r="A153" s="1" t="s">
        <v>386</v>
      </c>
      <c r="B153" s="1" t="s">
        <v>387</v>
      </c>
      <c r="C153" s="1" t="s">
        <v>16</v>
      </c>
      <c r="D153" s="1"/>
      <c r="E153" s="2">
        <v>45614</v>
      </c>
      <c r="F153" s="1" t="s">
        <v>16</v>
      </c>
      <c r="G153" s="1" t="s">
        <v>388</v>
      </c>
      <c r="H153" s="1" t="s">
        <v>389</v>
      </c>
      <c r="I153" s="1" t="s">
        <v>390</v>
      </c>
      <c r="J153" s="1" t="s">
        <v>391</v>
      </c>
      <c r="K153" s="1" t="e">
        <f>IF(#REF!="OK",1,IF(#REF!&lt;&gt;"OK",0,IF(AND(#REF!="",#REF!="OK",#REF!="OK",#REF!&lt;&gt;"Signalement pour rattachée convention"),1,IF(AND(#REF!="",#REF!="OK",#REF!&lt;&gt;"Signalement pour rattachée convention",#REF!="OK",#REF!&lt;&gt;"Arbit. COPIL",#REF!&lt;&gt;"ET Arbit. COPIL / Impact MP",#REF!&lt;&gt;"Manq. Info."),1,0))))</f>
        <v>#REF!</v>
      </c>
      <c r="L153" s="1">
        <f t="shared" si="2"/>
        <v>1</v>
      </c>
      <c r="M153" s="4" t="e">
        <f>IF(#REF!="OK",1,0)</f>
        <v>#REF!</v>
      </c>
      <c r="N153" s="1" t="str">
        <f>IF(OR(ISNUMBER(SEARCH("Copil",#REF!,1)),ISNUMBER(SEARCH("Copil",#REF!,1)),ISNUMBER(SEARCH("Copil",#REF!,1))),"Oui","Non")</f>
        <v>Non</v>
      </c>
    </row>
    <row r="154" spans="1:14" ht="130.5" x14ac:dyDescent="0.35">
      <c r="A154" s="1" t="s">
        <v>386</v>
      </c>
      <c r="B154" s="1" t="s">
        <v>387</v>
      </c>
      <c r="C154" s="1" t="s">
        <v>16</v>
      </c>
      <c r="D154" s="1"/>
      <c r="E154" s="2">
        <v>45614</v>
      </c>
      <c r="F154" s="1" t="s">
        <v>16</v>
      </c>
      <c r="G154" s="1" t="s">
        <v>388</v>
      </c>
      <c r="H154" s="1" t="s">
        <v>392</v>
      </c>
      <c r="I154" s="1" t="s">
        <v>393</v>
      </c>
      <c r="J154" s="1" t="s">
        <v>394</v>
      </c>
      <c r="K154" s="1" t="e">
        <f>IF(#REF!="OK",1,IF(#REF!&lt;&gt;"OK",0,IF(AND(#REF!="",#REF!="OK",#REF!="OK",#REF!&lt;&gt;"Signalement pour rattachée convention"),1,IF(AND(#REF!="",#REF!="OK",#REF!&lt;&gt;"Signalement pour rattachée convention",#REF!="OK",#REF!&lt;&gt;"Arbit. COPIL",#REF!&lt;&gt;"ET Arbit. COPIL / Impact MP",#REF!&lt;&gt;"Manq. Info."),1,0))))</f>
        <v>#REF!</v>
      </c>
      <c r="L154" s="1">
        <f t="shared" si="2"/>
        <v>1</v>
      </c>
      <c r="M154" s="4" t="e">
        <f>IF(#REF!="OK",1,0)</f>
        <v>#REF!</v>
      </c>
      <c r="N154" s="1" t="str">
        <f>IF(OR(ISNUMBER(SEARCH("Copil",#REF!,1)),ISNUMBER(SEARCH("Copil",#REF!,1)),ISNUMBER(SEARCH("Copil",#REF!,1))),"Oui","Non")</f>
        <v>Non</v>
      </c>
    </row>
    <row r="155" spans="1:14" ht="130.5" x14ac:dyDescent="0.35">
      <c r="A155" s="1" t="s">
        <v>386</v>
      </c>
      <c r="B155" s="1" t="s">
        <v>387</v>
      </c>
      <c r="C155" s="1" t="s">
        <v>16</v>
      </c>
      <c r="D155" s="1"/>
      <c r="E155" s="2">
        <v>45614</v>
      </c>
      <c r="F155" s="1" t="s">
        <v>16</v>
      </c>
      <c r="G155" s="1" t="s">
        <v>388</v>
      </c>
      <c r="H155" s="1" t="s">
        <v>395</v>
      </c>
      <c r="I155" s="1" t="s">
        <v>396</v>
      </c>
      <c r="J155" s="1" t="s">
        <v>397</v>
      </c>
      <c r="K155" s="1" t="e">
        <f>IF(#REF!="OK",1,IF(#REF!&lt;&gt;"OK",0,IF(AND(#REF!="",#REF!="OK",#REF!="OK",#REF!&lt;&gt;"Signalement pour rattachée convention"),1,IF(AND(#REF!="",#REF!="OK",#REF!&lt;&gt;"Signalement pour rattachée convention",#REF!="OK",#REF!&lt;&gt;"Arbit. COPIL",#REF!&lt;&gt;"ET Arbit. COPIL / Impact MP",#REF!&lt;&gt;"Manq. Info."),1,0))))</f>
        <v>#REF!</v>
      </c>
      <c r="L155" s="1">
        <f t="shared" si="2"/>
        <v>1</v>
      </c>
      <c r="M155" s="4" t="e">
        <f>IF(#REF!="OK",1,0)</f>
        <v>#REF!</v>
      </c>
      <c r="N155" s="1" t="str">
        <f>IF(OR(ISNUMBER(SEARCH("Copil",#REF!,1)),ISNUMBER(SEARCH("Copil",#REF!,1)),ISNUMBER(SEARCH("Copil",#REF!,1))),"Oui","Non")</f>
        <v>Non</v>
      </c>
    </row>
    <row r="156" spans="1:14" ht="130.5" x14ac:dyDescent="0.35">
      <c r="A156" s="1" t="s">
        <v>386</v>
      </c>
      <c r="B156" s="1" t="s">
        <v>387</v>
      </c>
      <c r="C156" s="1" t="s">
        <v>16</v>
      </c>
      <c r="D156" s="1"/>
      <c r="E156" s="2">
        <v>45614</v>
      </c>
      <c r="F156" s="1" t="s">
        <v>16</v>
      </c>
      <c r="G156" s="1" t="s">
        <v>388</v>
      </c>
      <c r="H156" s="1" t="s">
        <v>398</v>
      </c>
      <c r="I156" s="1" t="s">
        <v>399</v>
      </c>
      <c r="J156" s="1" t="s">
        <v>400</v>
      </c>
      <c r="K156" s="1" t="e">
        <f>IF(#REF!="OK",1,IF(#REF!&lt;&gt;"OK",0,IF(AND(#REF!="",#REF!="OK",#REF!="OK",#REF!&lt;&gt;"Signalement pour rattachée convention"),1,IF(AND(#REF!="",#REF!="OK",#REF!&lt;&gt;"Signalement pour rattachée convention",#REF!="OK",#REF!&lt;&gt;"Arbit. COPIL",#REF!&lt;&gt;"ET Arbit. COPIL / Impact MP",#REF!&lt;&gt;"Manq. Info."),1,0))))</f>
        <v>#REF!</v>
      </c>
      <c r="L156" s="1">
        <f t="shared" si="2"/>
        <v>1</v>
      </c>
      <c r="M156" s="4" t="e">
        <f>IF(#REF!="OK",1,0)</f>
        <v>#REF!</v>
      </c>
      <c r="N156" s="1" t="str">
        <f>IF(OR(ISNUMBER(SEARCH("Copil",#REF!,1)),ISNUMBER(SEARCH("Copil",#REF!,1)),ISNUMBER(SEARCH("Copil",#REF!,1))),"Oui","Non")</f>
        <v>Non</v>
      </c>
    </row>
    <row r="157" spans="1:14" ht="130.5" x14ac:dyDescent="0.35">
      <c r="A157" s="1" t="s">
        <v>386</v>
      </c>
      <c r="B157" s="1" t="s">
        <v>387</v>
      </c>
      <c r="C157" s="1" t="s">
        <v>16</v>
      </c>
      <c r="D157" s="1"/>
      <c r="E157" s="2">
        <v>45614</v>
      </c>
      <c r="F157" s="1" t="s">
        <v>16</v>
      </c>
      <c r="G157" s="1" t="s">
        <v>388</v>
      </c>
      <c r="H157" s="1" t="s">
        <v>401</v>
      </c>
      <c r="I157" s="1" t="s">
        <v>402</v>
      </c>
      <c r="J157" s="1" t="s">
        <v>394</v>
      </c>
      <c r="K157" s="1" t="e">
        <f>IF(#REF!="OK",1,IF(#REF!&lt;&gt;"OK",0,IF(AND(#REF!="",#REF!="OK",#REF!="OK",#REF!&lt;&gt;"Signalement pour rattachée convention"),1,IF(AND(#REF!="",#REF!="OK",#REF!&lt;&gt;"Signalement pour rattachée convention",#REF!="OK",#REF!&lt;&gt;"Arbit. COPIL",#REF!&lt;&gt;"ET Arbit. COPIL / Impact MP",#REF!&lt;&gt;"Manq. Info."),1,0))))</f>
        <v>#REF!</v>
      </c>
      <c r="L157" s="1">
        <f t="shared" si="2"/>
        <v>1</v>
      </c>
      <c r="M157" s="4" t="e">
        <f>IF(#REF!="OK",1,0)</f>
        <v>#REF!</v>
      </c>
      <c r="N157" s="1" t="str">
        <f>IF(OR(ISNUMBER(SEARCH("Copil",#REF!,1)),ISNUMBER(SEARCH("Copil",#REF!,1)),ISNUMBER(SEARCH("Copil",#REF!,1))),"Oui","Non")</f>
        <v>Non</v>
      </c>
    </row>
    <row r="158" spans="1:14" ht="130.5" x14ac:dyDescent="0.35">
      <c r="A158" s="1" t="s">
        <v>386</v>
      </c>
      <c r="B158" s="1" t="s">
        <v>387</v>
      </c>
      <c r="C158" s="1" t="s">
        <v>16</v>
      </c>
      <c r="D158" s="1"/>
      <c r="E158" s="2">
        <v>45614</v>
      </c>
      <c r="F158" s="1" t="s">
        <v>16</v>
      </c>
      <c r="G158" s="1" t="s">
        <v>388</v>
      </c>
      <c r="H158" s="1" t="s">
        <v>403</v>
      </c>
      <c r="I158" s="1" t="s">
        <v>404</v>
      </c>
      <c r="J158" s="1" t="s">
        <v>405</v>
      </c>
      <c r="K158" s="1" t="e">
        <f>IF(#REF!="OK",1,IF(#REF!&lt;&gt;"OK",0,IF(AND(#REF!="",#REF!="OK",#REF!="OK",#REF!&lt;&gt;"Signalement pour rattachée convention"),1,IF(AND(#REF!="",#REF!="OK",#REF!&lt;&gt;"Signalement pour rattachée convention",#REF!="OK",#REF!&lt;&gt;"Arbit. COPIL",#REF!&lt;&gt;"ET Arbit. COPIL / Impact MP",#REF!&lt;&gt;"Manq. Info."),1,0))))</f>
        <v>#REF!</v>
      </c>
      <c r="L158" s="1">
        <f t="shared" si="2"/>
        <v>1</v>
      </c>
      <c r="M158" s="4" t="e">
        <f>IF(#REF!="OK",1,0)</f>
        <v>#REF!</v>
      </c>
      <c r="N158" s="1" t="str">
        <f>IF(OR(ISNUMBER(SEARCH("Copil",#REF!,1)),ISNUMBER(SEARCH("Copil",#REF!,1)),ISNUMBER(SEARCH("Copil",#REF!,1))),"Oui","Non")</f>
        <v>Non</v>
      </c>
    </row>
    <row r="159" spans="1:14" ht="130.5" x14ac:dyDescent="0.35">
      <c r="A159" s="1" t="s">
        <v>386</v>
      </c>
      <c r="B159" s="1" t="s">
        <v>387</v>
      </c>
      <c r="C159" s="1" t="s">
        <v>16</v>
      </c>
      <c r="D159" s="1"/>
      <c r="E159" s="2">
        <v>45614</v>
      </c>
      <c r="F159" s="1" t="s">
        <v>16</v>
      </c>
      <c r="G159" s="1" t="s">
        <v>388</v>
      </c>
      <c r="H159" s="1" t="s">
        <v>406</v>
      </c>
      <c r="I159" s="1" t="s">
        <v>407</v>
      </c>
      <c r="J159" s="1" t="s">
        <v>400</v>
      </c>
      <c r="K159" s="1" t="e">
        <f>IF(#REF!="OK",1,IF(#REF!&lt;&gt;"OK",0,IF(AND(#REF!="",#REF!="OK",#REF!="OK",#REF!&lt;&gt;"Signalement pour rattachée convention"),1,IF(AND(#REF!="",#REF!="OK",#REF!&lt;&gt;"Signalement pour rattachée convention",#REF!="OK",#REF!&lt;&gt;"Arbit. COPIL",#REF!&lt;&gt;"ET Arbit. COPIL / Impact MP",#REF!&lt;&gt;"Manq. Info."),1,0))))</f>
        <v>#REF!</v>
      </c>
      <c r="L159" s="1">
        <f t="shared" si="2"/>
        <v>1</v>
      </c>
      <c r="M159" s="4" t="e">
        <f>IF(#REF!="OK",1,0)</f>
        <v>#REF!</v>
      </c>
      <c r="N159" s="1" t="str">
        <f>IF(OR(ISNUMBER(SEARCH("Copil",#REF!,1)),ISNUMBER(SEARCH("Copil",#REF!,1)),ISNUMBER(SEARCH("Copil",#REF!,1))),"Oui","Non")</f>
        <v>Non</v>
      </c>
    </row>
    <row r="160" spans="1:14" ht="130.5" x14ac:dyDescent="0.35">
      <c r="A160" s="1" t="s">
        <v>386</v>
      </c>
      <c r="B160" s="1" t="s">
        <v>387</v>
      </c>
      <c r="C160" s="1" t="s">
        <v>16</v>
      </c>
      <c r="D160" s="1"/>
      <c r="E160" s="2">
        <v>45614</v>
      </c>
      <c r="F160" s="1" t="s">
        <v>16</v>
      </c>
      <c r="G160" s="1" t="s">
        <v>388</v>
      </c>
      <c r="H160" s="1" t="s">
        <v>408</v>
      </c>
      <c r="I160" s="1" t="s">
        <v>409</v>
      </c>
      <c r="J160" s="1" t="s">
        <v>400</v>
      </c>
      <c r="K160" s="1" t="e">
        <f>IF(#REF!="OK",1,IF(#REF!&lt;&gt;"OK",0,IF(AND(#REF!="",#REF!="OK",#REF!="OK",#REF!&lt;&gt;"Signalement pour rattachée convention"),1,IF(AND(#REF!="",#REF!="OK",#REF!&lt;&gt;"Signalement pour rattachée convention",#REF!="OK",#REF!&lt;&gt;"Arbit. COPIL",#REF!&lt;&gt;"ET Arbit. COPIL / Impact MP",#REF!&lt;&gt;"Manq. Info."),1,0))))</f>
        <v>#REF!</v>
      </c>
      <c r="L160" s="1">
        <f t="shared" si="2"/>
        <v>1</v>
      </c>
      <c r="M160" s="4" t="e">
        <f>IF(#REF!="OK",1,0)</f>
        <v>#REF!</v>
      </c>
      <c r="N160" s="1" t="str">
        <f>IF(OR(ISNUMBER(SEARCH("Copil",#REF!,1)),ISNUMBER(SEARCH("Copil",#REF!,1)),ISNUMBER(SEARCH("Copil",#REF!,1))),"Oui","Non")</f>
        <v>Non</v>
      </c>
    </row>
    <row r="161" spans="1:14" ht="58" hidden="1" x14ac:dyDescent="0.35">
      <c r="A161" s="1" t="s">
        <v>410</v>
      </c>
      <c r="B161" s="1" t="s">
        <v>411</v>
      </c>
      <c r="C161" s="1" t="s">
        <v>16</v>
      </c>
      <c r="D161" s="1"/>
      <c r="E161" s="2">
        <v>45603</v>
      </c>
      <c r="F161" s="1" t="s">
        <v>16</v>
      </c>
      <c r="G161" s="1" t="s">
        <v>412</v>
      </c>
      <c r="H161" s="1" t="s">
        <v>413</v>
      </c>
      <c r="I161" s="1" t="s">
        <v>414</v>
      </c>
      <c r="J161" s="1" t="s">
        <v>415</v>
      </c>
      <c r="K161" s="1" t="e">
        <f>IF(#REF!="OK",1,IF(#REF!&lt;&gt;"OK",0,IF(AND(#REF!="",#REF!="OK",#REF!="OK",#REF!&lt;&gt;"Signalement pour rattachée convention"),1,IF(AND(#REF!="",#REF!="OK",#REF!&lt;&gt;"Signalement pour rattachée convention",#REF!="OK",#REF!&lt;&gt;"Arbit. COPIL",#REF!&lt;&gt;"ET Arbit. COPIL / Impact MP",#REF!&lt;&gt;"Manq. Info."),1,0))))</f>
        <v>#REF!</v>
      </c>
      <c r="L161" s="1">
        <f t="shared" si="2"/>
        <v>1</v>
      </c>
      <c r="M161" s="4" t="e">
        <f>IF(#REF!="OK",1,0)</f>
        <v>#REF!</v>
      </c>
      <c r="N161" s="1" t="str">
        <f>IF(OR(ISNUMBER(SEARCH("Copil",#REF!,1)),ISNUMBER(SEARCH("Copil",#REF!,1)),ISNUMBER(SEARCH("Copil",#REF!,1))),"Oui","Non")</f>
        <v>Non</v>
      </c>
    </row>
    <row r="162" spans="1:14" ht="58" hidden="1" x14ac:dyDescent="0.35">
      <c r="A162" s="1" t="s">
        <v>410</v>
      </c>
      <c r="B162" s="1" t="s">
        <v>411</v>
      </c>
      <c r="C162" s="1" t="s">
        <v>16</v>
      </c>
      <c r="D162" s="1"/>
      <c r="E162" s="2">
        <v>45603</v>
      </c>
      <c r="F162" s="1" t="s">
        <v>16</v>
      </c>
      <c r="G162" s="1" t="s">
        <v>412</v>
      </c>
      <c r="H162" s="1" t="s">
        <v>416</v>
      </c>
      <c r="I162" s="1" t="s">
        <v>414</v>
      </c>
      <c r="J162" s="1" t="s">
        <v>415</v>
      </c>
      <c r="K162" s="1" t="e">
        <f>IF(#REF!="OK",1,IF(#REF!&lt;&gt;"OK",0,IF(AND(#REF!="",#REF!="OK",#REF!="OK",#REF!&lt;&gt;"Signalement pour rattachée convention"),1,IF(AND(#REF!="",#REF!="OK",#REF!&lt;&gt;"Signalement pour rattachée convention",#REF!="OK",#REF!&lt;&gt;"Arbit. COPIL",#REF!&lt;&gt;"ET Arbit. COPIL / Impact MP",#REF!&lt;&gt;"Manq. Info."),1,0))))</f>
        <v>#REF!</v>
      </c>
      <c r="L162" s="1">
        <f t="shared" si="2"/>
        <v>1</v>
      </c>
      <c r="M162" s="4" t="e">
        <f>IF(#REF!="OK",1,0)</f>
        <v>#REF!</v>
      </c>
      <c r="N162" s="1" t="str">
        <f>IF(OR(ISNUMBER(SEARCH("Copil",#REF!,1)),ISNUMBER(SEARCH("Copil",#REF!,1)),ISNUMBER(SEARCH("Copil",#REF!,1))),"Oui","Non")</f>
        <v>Non</v>
      </c>
    </row>
    <row r="163" spans="1:14" ht="58" hidden="1" x14ac:dyDescent="0.35">
      <c r="A163" s="1" t="s">
        <v>410</v>
      </c>
      <c r="B163" s="1" t="s">
        <v>417</v>
      </c>
      <c r="C163" s="1" t="s">
        <v>16</v>
      </c>
      <c r="D163" s="1"/>
      <c r="E163" s="2">
        <v>45603</v>
      </c>
      <c r="F163" s="1" t="s">
        <v>16</v>
      </c>
      <c r="G163" s="1" t="s">
        <v>418</v>
      </c>
      <c r="H163" s="1" t="s">
        <v>419</v>
      </c>
      <c r="I163" s="1" t="s">
        <v>420</v>
      </c>
      <c r="J163" s="1" t="s">
        <v>421</v>
      </c>
      <c r="K163" s="1" t="e">
        <f>IF(#REF!="OK",1,IF(#REF!&lt;&gt;"OK",0,IF(AND(#REF!="",#REF!="OK",#REF!="OK",#REF!&lt;&gt;"Signalement pour rattachée convention"),1,IF(AND(#REF!="",#REF!="OK",#REF!&lt;&gt;"Signalement pour rattachée convention",#REF!="OK",#REF!&lt;&gt;"Arbit. COPIL",#REF!&lt;&gt;"ET Arbit. COPIL / Impact MP",#REF!&lt;&gt;"Manq. Info."),1,0))))</f>
        <v>#REF!</v>
      </c>
      <c r="L163" s="1">
        <f t="shared" si="2"/>
        <v>1</v>
      </c>
      <c r="M163" s="4" t="e">
        <f>IF(#REF!="OK",1,0)</f>
        <v>#REF!</v>
      </c>
      <c r="N163" s="1" t="str">
        <f>IF(OR(ISNUMBER(SEARCH("Copil",#REF!,1)),ISNUMBER(SEARCH("Copil",#REF!,1)),ISNUMBER(SEARCH("Copil",#REF!,1))),"Oui","Non")</f>
        <v>Non</v>
      </c>
    </row>
    <row r="164" spans="1:14" ht="58" hidden="1" x14ac:dyDescent="0.35">
      <c r="A164" s="1" t="s">
        <v>410</v>
      </c>
      <c r="B164" s="1" t="s">
        <v>422</v>
      </c>
      <c r="C164" s="1" t="s">
        <v>16</v>
      </c>
      <c r="D164" s="1"/>
      <c r="E164" s="2">
        <v>45603</v>
      </c>
      <c r="F164" s="1" t="s">
        <v>16</v>
      </c>
      <c r="G164" s="1" t="s">
        <v>423</v>
      </c>
      <c r="H164" s="1" t="s">
        <v>424</v>
      </c>
      <c r="I164" s="1" t="s">
        <v>425</v>
      </c>
      <c r="J164" s="1" t="s">
        <v>426</v>
      </c>
      <c r="K164" s="1" t="e">
        <f>IF(#REF!="OK",1,IF(#REF!&lt;&gt;"OK",0,IF(AND(#REF!="",#REF!="OK",#REF!="OK",#REF!&lt;&gt;"Signalement pour rattachée convention"),1,IF(AND(#REF!="",#REF!="OK",#REF!&lt;&gt;"Signalement pour rattachée convention",#REF!="OK",#REF!&lt;&gt;"Arbit. COPIL",#REF!&lt;&gt;"ET Arbit. COPIL / Impact MP",#REF!&lt;&gt;"Manq. Info."),1,0))))</f>
        <v>#REF!</v>
      </c>
      <c r="L164" s="1">
        <f t="shared" si="2"/>
        <v>1</v>
      </c>
      <c r="M164" s="4" t="e">
        <f>IF(#REF!="OK",1,0)</f>
        <v>#REF!</v>
      </c>
      <c r="N164" s="1" t="str">
        <f>IF(OR(ISNUMBER(SEARCH("Copil",#REF!,1)),ISNUMBER(SEARCH("Copil",#REF!,1)),ISNUMBER(SEARCH("Copil",#REF!,1))),"Oui","Non")</f>
        <v>Non</v>
      </c>
    </row>
    <row r="165" spans="1:14" ht="29" hidden="1" x14ac:dyDescent="0.35">
      <c r="A165" s="1" t="s">
        <v>410</v>
      </c>
      <c r="B165" s="1" t="s">
        <v>422</v>
      </c>
      <c r="C165" s="1" t="s">
        <v>16</v>
      </c>
      <c r="D165" s="1"/>
      <c r="E165" s="2">
        <v>45603</v>
      </c>
      <c r="F165" s="1" t="s">
        <v>16</v>
      </c>
      <c r="G165" s="1" t="s">
        <v>423</v>
      </c>
      <c r="H165" s="1" t="s">
        <v>427</v>
      </c>
      <c r="I165" s="1" t="s">
        <v>428</v>
      </c>
      <c r="J165" s="1" t="s">
        <v>426</v>
      </c>
      <c r="K165" s="1" t="e">
        <f>IF(#REF!="OK",1,IF(#REF!&lt;&gt;"OK",0,IF(AND(#REF!="",#REF!="OK",#REF!="OK",#REF!&lt;&gt;"Signalement pour rattachée convention"),1,IF(AND(#REF!="",#REF!="OK",#REF!&lt;&gt;"Signalement pour rattachée convention",#REF!="OK",#REF!&lt;&gt;"Arbit. COPIL",#REF!&lt;&gt;"ET Arbit. COPIL / Impact MP",#REF!&lt;&gt;"Manq. Info."),1,0))))</f>
        <v>#REF!</v>
      </c>
      <c r="L165" s="1">
        <f t="shared" si="2"/>
        <v>1</v>
      </c>
      <c r="M165" s="4" t="e">
        <f>IF(#REF!="OK",1,0)</f>
        <v>#REF!</v>
      </c>
      <c r="N165" s="1" t="str">
        <f>IF(OR(ISNUMBER(SEARCH("Copil",#REF!,1)),ISNUMBER(SEARCH("Copil",#REF!,1)),ISNUMBER(SEARCH("Copil",#REF!,1))),"Oui","Non")</f>
        <v>Non</v>
      </c>
    </row>
    <row r="166" spans="1:14" ht="87" hidden="1" x14ac:dyDescent="0.35">
      <c r="A166" s="1" t="s">
        <v>410</v>
      </c>
      <c r="B166" s="1" t="s">
        <v>429</v>
      </c>
      <c r="C166" s="1" t="s">
        <v>16</v>
      </c>
      <c r="D166" s="1"/>
      <c r="E166" s="2">
        <v>45603</v>
      </c>
      <c r="F166" s="1" t="s">
        <v>16</v>
      </c>
      <c r="G166" s="1" t="s">
        <v>430</v>
      </c>
      <c r="H166" s="1" t="s">
        <v>431</v>
      </c>
      <c r="I166" s="1" t="s">
        <v>432</v>
      </c>
      <c r="J166" s="1" t="s">
        <v>433</v>
      </c>
      <c r="K166" s="1" t="e">
        <f>IF(#REF!="OK",1,IF(#REF!&lt;&gt;"OK",0,IF(AND(#REF!="",#REF!="OK",#REF!="OK",#REF!&lt;&gt;"Signalement pour rattachée convention"),1,IF(AND(#REF!="",#REF!="OK",#REF!&lt;&gt;"Signalement pour rattachée convention",#REF!="OK",#REF!&lt;&gt;"Arbit. COPIL",#REF!&lt;&gt;"ET Arbit. COPIL / Impact MP",#REF!&lt;&gt;"Manq. Info."),1,0))))</f>
        <v>#REF!</v>
      </c>
      <c r="L166" s="1">
        <f t="shared" si="2"/>
        <v>1</v>
      </c>
      <c r="M166" s="4" t="e">
        <f>IF(#REF!="OK",1,0)</f>
        <v>#REF!</v>
      </c>
      <c r="N166" s="1" t="str">
        <f>IF(OR(ISNUMBER(SEARCH("Copil",#REF!,1)),ISNUMBER(SEARCH("Copil",#REF!,1)),ISNUMBER(SEARCH("Copil",#REF!,1))),"Oui","Non")</f>
        <v>Non</v>
      </c>
    </row>
    <row r="167" spans="1:14" ht="87" hidden="1" x14ac:dyDescent="0.35">
      <c r="A167" s="1" t="s">
        <v>410</v>
      </c>
      <c r="B167" s="1" t="s">
        <v>429</v>
      </c>
      <c r="C167" s="1" t="s">
        <v>16</v>
      </c>
      <c r="D167" s="1"/>
      <c r="E167" s="2">
        <v>45603</v>
      </c>
      <c r="F167" s="1" t="s">
        <v>16</v>
      </c>
      <c r="G167" s="1" t="s">
        <v>430</v>
      </c>
      <c r="H167" s="1" t="s">
        <v>431</v>
      </c>
      <c r="I167" s="1" t="s">
        <v>434</v>
      </c>
      <c r="J167" s="1" t="s">
        <v>433</v>
      </c>
      <c r="K167" s="1" t="e">
        <f>IF(#REF!="OK",1,IF(#REF!&lt;&gt;"OK",0,IF(AND(#REF!="",#REF!="OK",#REF!="OK",#REF!&lt;&gt;"Signalement pour rattachée convention"),1,IF(AND(#REF!="",#REF!="OK",#REF!&lt;&gt;"Signalement pour rattachée convention",#REF!="OK",#REF!&lt;&gt;"Arbit. COPIL",#REF!&lt;&gt;"ET Arbit. COPIL / Impact MP",#REF!&lt;&gt;"Manq. Info."),1,0))))</f>
        <v>#REF!</v>
      </c>
      <c r="L167" s="1">
        <f t="shared" si="2"/>
        <v>1</v>
      </c>
      <c r="M167" s="4" t="e">
        <f>IF(#REF!="OK",1,0)</f>
        <v>#REF!</v>
      </c>
      <c r="N167" s="1" t="str">
        <f>IF(OR(ISNUMBER(SEARCH("Copil",#REF!,1)),ISNUMBER(SEARCH("Copil",#REF!,1)),ISNUMBER(SEARCH("Copil",#REF!,1))),"Oui","Non")</f>
        <v>Non</v>
      </c>
    </row>
    <row r="168" spans="1:14" ht="72.5" hidden="1" x14ac:dyDescent="0.35">
      <c r="A168" s="1" t="s">
        <v>410</v>
      </c>
      <c r="B168" s="1" t="s">
        <v>429</v>
      </c>
      <c r="C168" s="1" t="s">
        <v>16</v>
      </c>
      <c r="D168" s="1"/>
      <c r="E168" s="2">
        <v>45603</v>
      </c>
      <c r="F168" s="1" t="s">
        <v>16</v>
      </c>
      <c r="G168" s="1" t="s">
        <v>430</v>
      </c>
      <c r="H168" s="1" t="s">
        <v>435</v>
      </c>
      <c r="I168" s="1" t="s">
        <v>436</v>
      </c>
      <c r="J168" s="1" t="s">
        <v>437</v>
      </c>
      <c r="K168" s="1" t="e">
        <f>IF(#REF!="OK",1,IF(#REF!&lt;&gt;"OK",0,IF(AND(#REF!="",#REF!="OK",#REF!="OK",#REF!&lt;&gt;"Signalement pour rattachée convention"),1,IF(AND(#REF!="",#REF!="OK",#REF!&lt;&gt;"Signalement pour rattachée convention",#REF!="OK",#REF!&lt;&gt;"Arbit. COPIL",#REF!&lt;&gt;"ET Arbit. COPIL / Impact MP",#REF!&lt;&gt;"Manq. Info."),1,0))))</f>
        <v>#REF!</v>
      </c>
      <c r="L168" s="1">
        <f t="shared" si="2"/>
        <v>1</v>
      </c>
      <c r="M168" s="4" t="e">
        <f>IF(#REF!="OK",1,0)</f>
        <v>#REF!</v>
      </c>
      <c r="N168" s="1" t="str">
        <f>IF(OR(ISNUMBER(SEARCH("Copil",#REF!,1)),ISNUMBER(SEARCH("Copil",#REF!,1)),ISNUMBER(SEARCH("Copil",#REF!,1))),"Oui","Non")</f>
        <v>Non</v>
      </c>
    </row>
    <row r="169" spans="1:14" ht="72.5" hidden="1" x14ac:dyDescent="0.35">
      <c r="A169" s="1" t="s">
        <v>410</v>
      </c>
      <c r="B169" s="1" t="s">
        <v>429</v>
      </c>
      <c r="C169" s="1" t="s">
        <v>16</v>
      </c>
      <c r="D169" s="1"/>
      <c r="E169" s="2">
        <v>45603</v>
      </c>
      <c r="F169" s="1" t="s">
        <v>16</v>
      </c>
      <c r="G169" s="1" t="s">
        <v>430</v>
      </c>
      <c r="H169" s="1" t="s">
        <v>435</v>
      </c>
      <c r="I169" s="1" t="s">
        <v>438</v>
      </c>
      <c r="J169" s="1" t="s">
        <v>437</v>
      </c>
      <c r="K169" s="1" t="e">
        <f>IF(#REF!="OK",1,IF(#REF!&lt;&gt;"OK",0,IF(AND(#REF!="",#REF!="OK",#REF!="OK",#REF!&lt;&gt;"Signalement pour rattachée convention"),1,IF(AND(#REF!="",#REF!="OK",#REF!&lt;&gt;"Signalement pour rattachée convention",#REF!="OK",#REF!&lt;&gt;"Arbit. COPIL",#REF!&lt;&gt;"ET Arbit. COPIL / Impact MP",#REF!&lt;&gt;"Manq. Info."),1,0))))</f>
        <v>#REF!</v>
      </c>
      <c r="L169" s="1">
        <f t="shared" si="2"/>
        <v>1</v>
      </c>
      <c r="M169" s="4" t="e">
        <f>IF(#REF!="OK",1,0)</f>
        <v>#REF!</v>
      </c>
      <c r="N169" s="1" t="str">
        <f>IF(OR(ISNUMBER(SEARCH("Copil",#REF!,1)),ISNUMBER(SEARCH("Copil",#REF!,1)),ISNUMBER(SEARCH("Copil",#REF!,1))),"Oui","Non")</f>
        <v>Non</v>
      </c>
    </row>
    <row r="170" spans="1:14" ht="29" hidden="1" x14ac:dyDescent="0.35">
      <c r="A170" s="1" t="s">
        <v>410</v>
      </c>
      <c r="B170" s="1" t="s">
        <v>429</v>
      </c>
      <c r="C170" s="1" t="s">
        <v>16</v>
      </c>
      <c r="D170" s="1"/>
      <c r="E170" s="2">
        <v>45603</v>
      </c>
      <c r="F170" s="1" t="s">
        <v>16</v>
      </c>
      <c r="G170" s="1" t="s">
        <v>430</v>
      </c>
      <c r="H170" s="1" t="s">
        <v>439</v>
      </c>
      <c r="I170" s="1" t="s">
        <v>440</v>
      </c>
      <c r="J170" s="1" t="s">
        <v>441</v>
      </c>
      <c r="K170" s="1" t="e">
        <f>IF(#REF!="OK",1,IF(#REF!&lt;&gt;"OK",0,IF(AND(#REF!="",#REF!="OK",#REF!="OK",#REF!&lt;&gt;"Signalement pour rattachée convention"),1,IF(AND(#REF!="",#REF!="OK",#REF!&lt;&gt;"Signalement pour rattachée convention",#REF!="OK",#REF!&lt;&gt;"Arbit. COPIL",#REF!&lt;&gt;"ET Arbit. COPIL / Impact MP",#REF!&lt;&gt;"Manq. Info."),1,0))))</f>
        <v>#REF!</v>
      </c>
      <c r="L170" s="1">
        <f t="shared" si="2"/>
        <v>1</v>
      </c>
      <c r="M170" s="4" t="e">
        <f>IF(#REF!="OK",1,0)</f>
        <v>#REF!</v>
      </c>
      <c r="N170" s="1" t="str">
        <f>IF(OR(ISNUMBER(SEARCH("Copil",#REF!,1)),ISNUMBER(SEARCH("Copil",#REF!,1)),ISNUMBER(SEARCH("Copil",#REF!,1))),"Oui","Non")</f>
        <v>Non</v>
      </c>
    </row>
    <row r="171" spans="1:14" ht="29" hidden="1" x14ac:dyDescent="0.35">
      <c r="A171" s="1" t="s">
        <v>410</v>
      </c>
      <c r="B171" s="1" t="s">
        <v>429</v>
      </c>
      <c r="C171" s="1" t="s">
        <v>16</v>
      </c>
      <c r="D171" s="1"/>
      <c r="E171" s="2">
        <v>45603</v>
      </c>
      <c r="F171" s="1" t="s">
        <v>16</v>
      </c>
      <c r="G171" s="1" t="s">
        <v>430</v>
      </c>
      <c r="H171" s="1" t="s">
        <v>442</v>
      </c>
      <c r="I171" s="1" t="s">
        <v>443</v>
      </c>
      <c r="J171" s="1" t="s">
        <v>444</v>
      </c>
      <c r="K171" s="1" t="e">
        <f>IF(#REF!="OK",1,IF(#REF!&lt;&gt;"OK",0,IF(AND(#REF!="",#REF!="OK",#REF!="OK",#REF!&lt;&gt;"Signalement pour rattachée convention"),1,IF(AND(#REF!="",#REF!="OK",#REF!&lt;&gt;"Signalement pour rattachée convention",#REF!="OK",#REF!&lt;&gt;"Arbit. COPIL",#REF!&lt;&gt;"ET Arbit. COPIL / Impact MP",#REF!&lt;&gt;"Manq. Info."),1,0))))</f>
        <v>#REF!</v>
      </c>
      <c r="L171" s="1">
        <f t="shared" si="2"/>
        <v>1</v>
      </c>
      <c r="M171" s="4" t="e">
        <f>IF(#REF!="OK",1,0)</f>
        <v>#REF!</v>
      </c>
      <c r="N171" s="1" t="str">
        <f>IF(OR(ISNUMBER(SEARCH("Copil",#REF!,1)),ISNUMBER(SEARCH("Copil",#REF!,1)),ISNUMBER(SEARCH("Copil",#REF!,1))),"Oui","Non")</f>
        <v>Non</v>
      </c>
    </row>
    <row r="172" spans="1:14" ht="72.5" hidden="1" x14ac:dyDescent="0.35">
      <c r="A172" s="1" t="s">
        <v>410</v>
      </c>
      <c r="B172" s="1" t="s">
        <v>429</v>
      </c>
      <c r="C172" s="1" t="s">
        <v>16</v>
      </c>
      <c r="D172" s="1"/>
      <c r="E172" s="2">
        <v>45603</v>
      </c>
      <c r="F172" s="1" t="s">
        <v>16</v>
      </c>
      <c r="G172" s="1" t="s">
        <v>430</v>
      </c>
      <c r="H172" s="1" t="s">
        <v>445</v>
      </c>
      <c r="I172" s="1" t="s">
        <v>446</v>
      </c>
      <c r="J172" s="1" t="s">
        <v>447</v>
      </c>
      <c r="K172" s="1" t="e">
        <f>IF(#REF!="OK",1,IF(#REF!&lt;&gt;"OK",0,IF(AND(#REF!="",#REF!="OK",#REF!="OK",#REF!&lt;&gt;"Signalement pour rattachée convention"),1,IF(AND(#REF!="",#REF!="OK",#REF!&lt;&gt;"Signalement pour rattachée convention",#REF!="OK",#REF!&lt;&gt;"Arbit. COPIL",#REF!&lt;&gt;"ET Arbit. COPIL / Impact MP",#REF!&lt;&gt;"Manq. Info."),1,0))))</f>
        <v>#REF!</v>
      </c>
      <c r="L172" s="1">
        <f t="shared" si="2"/>
        <v>1</v>
      </c>
      <c r="M172" s="4" t="e">
        <f>IF(#REF!="OK",1,0)</f>
        <v>#REF!</v>
      </c>
      <c r="N172" s="1" t="str">
        <f>IF(OR(ISNUMBER(SEARCH("Copil",#REF!,1)),ISNUMBER(SEARCH("Copil",#REF!,1)),ISNUMBER(SEARCH("Copil",#REF!,1))),"Oui","Non")</f>
        <v>Non</v>
      </c>
    </row>
    <row r="173" spans="1:14" ht="130.5" hidden="1" x14ac:dyDescent="0.35">
      <c r="A173" s="1" t="s">
        <v>410</v>
      </c>
      <c r="B173" s="1" t="s">
        <v>429</v>
      </c>
      <c r="C173" s="1" t="s">
        <v>16</v>
      </c>
      <c r="D173" s="1"/>
      <c r="E173" s="2">
        <v>45603</v>
      </c>
      <c r="F173" s="1" t="s">
        <v>16</v>
      </c>
      <c r="G173" s="1" t="s">
        <v>430</v>
      </c>
      <c r="H173" s="1" t="s">
        <v>448</v>
      </c>
      <c r="I173" s="1" t="s">
        <v>449</v>
      </c>
      <c r="J173" s="1" t="s">
        <v>450</v>
      </c>
      <c r="K173" s="1" t="e">
        <f>IF(#REF!="OK",1,IF(#REF!&lt;&gt;"OK",0,IF(AND(#REF!="",#REF!="OK",#REF!="OK",#REF!&lt;&gt;"Signalement pour rattachée convention"),1,IF(AND(#REF!="",#REF!="OK",#REF!&lt;&gt;"Signalement pour rattachée convention",#REF!="OK",#REF!&lt;&gt;"Arbit. COPIL",#REF!&lt;&gt;"ET Arbit. COPIL / Impact MP",#REF!&lt;&gt;"Manq. Info."),1,0))))</f>
        <v>#REF!</v>
      </c>
      <c r="L173" s="1">
        <f t="shared" si="2"/>
        <v>1</v>
      </c>
      <c r="M173" s="4" t="e">
        <f>IF(#REF!="OK",1,0)</f>
        <v>#REF!</v>
      </c>
      <c r="N173" s="1" t="str">
        <f>IF(OR(ISNUMBER(SEARCH("Copil",#REF!,1)),ISNUMBER(SEARCH("Copil",#REF!,1)),ISNUMBER(SEARCH("Copil",#REF!,1))),"Oui","Non")</f>
        <v>Non</v>
      </c>
    </row>
    <row r="174" spans="1:14" ht="101.5" hidden="1" x14ac:dyDescent="0.35">
      <c r="A174" s="1" t="s">
        <v>410</v>
      </c>
      <c r="B174" s="1" t="s">
        <v>429</v>
      </c>
      <c r="C174" s="1" t="s">
        <v>16</v>
      </c>
      <c r="D174" s="1"/>
      <c r="E174" s="2">
        <v>45603</v>
      </c>
      <c r="F174" s="1" t="s">
        <v>31</v>
      </c>
      <c r="G174" s="1" t="s">
        <v>430</v>
      </c>
      <c r="H174" s="1" t="s">
        <v>451</v>
      </c>
      <c r="I174" s="1" t="s">
        <v>452</v>
      </c>
      <c r="J174" s="1" t="s">
        <v>453</v>
      </c>
      <c r="K174" s="1" t="e">
        <f>IF(#REF!="OK",1,IF(#REF!&lt;&gt;"OK",0,IF(AND(#REF!="",#REF!="OK",#REF!="OK",#REF!&lt;&gt;"Signalement pour rattachée convention"),1,IF(AND(#REF!="",#REF!="OK",#REF!&lt;&gt;"Signalement pour rattachée convention",#REF!="OK",#REF!&lt;&gt;"Arbit. COPIL",#REF!&lt;&gt;"ET Arbit. COPIL / Impact MP",#REF!&lt;&gt;"Manq. Info."),1,0))))</f>
        <v>#REF!</v>
      </c>
      <c r="L174" s="1">
        <f t="shared" si="2"/>
        <v>1</v>
      </c>
      <c r="M174" s="4" t="e">
        <f>IF(#REF!="OK",1,0)</f>
        <v>#REF!</v>
      </c>
      <c r="N174" s="1" t="str">
        <f>IF(OR(ISNUMBER(SEARCH("Copil",#REF!,1)),ISNUMBER(SEARCH("Copil",#REF!,1)),ISNUMBER(SEARCH("Copil",#REF!,1))),"Oui","Non")</f>
        <v>Non</v>
      </c>
    </row>
    <row r="175" spans="1:14" ht="58" hidden="1" x14ac:dyDescent="0.35">
      <c r="A175" s="1" t="s">
        <v>410</v>
      </c>
      <c r="B175" s="1" t="s">
        <v>429</v>
      </c>
      <c r="C175" s="1" t="s">
        <v>16</v>
      </c>
      <c r="D175" s="1"/>
      <c r="E175" s="2">
        <v>45603</v>
      </c>
      <c r="F175" s="1" t="s">
        <v>16</v>
      </c>
      <c r="G175" s="1" t="s">
        <v>430</v>
      </c>
      <c r="H175" s="1" t="s">
        <v>454</v>
      </c>
      <c r="I175" s="1" t="s">
        <v>455</v>
      </c>
      <c r="J175" s="1" t="s">
        <v>456</v>
      </c>
      <c r="K175" s="1" t="e">
        <f>IF(#REF!="OK",1,IF(#REF!&lt;&gt;"OK",0,IF(AND(#REF!="",#REF!="OK",#REF!="OK",#REF!&lt;&gt;"Signalement pour rattachée convention"),1,IF(AND(#REF!="",#REF!="OK",#REF!&lt;&gt;"Signalement pour rattachée convention",#REF!="OK",#REF!&lt;&gt;"Arbit. COPIL",#REF!&lt;&gt;"ET Arbit. COPIL / Impact MP",#REF!&lt;&gt;"Manq. Info."),1,0))))</f>
        <v>#REF!</v>
      </c>
      <c r="L175" s="1">
        <f t="shared" si="2"/>
        <v>1</v>
      </c>
      <c r="M175" s="4" t="e">
        <f>IF(#REF!="OK",1,0)</f>
        <v>#REF!</v>
      </c>
      <c r="N175" s="1" t="str">
        <f>IF(OR(ISNUMBER(SEARCH("Copil",#REF!,1)),ISNUMBER(SEARCH("Copil",#REF!,1)),ISNUMBER(SEARCH("Copil",#REF!,1))),"Oui","Non")</f>
        <v>Non</v>
      </c>
    </row>
    <row r="176" spans="1:14" ht="43.5" hidden="1" x14ac:dyDescent="0.35">
      <c r="A176" s="1" t="s">
        <v>410</v>
      </c>
      <c r="B176" s="1" t="s">
        <v>429</v>
      </c>
      <c r="C176" s="1" t="s">
        <v>16</v>
      </c>
      <c r="D176" s="1"/>
      <c r="E176" s="2">
        <v>45603</v>
      </c>
      <c r="F176" s="1" t="s">
        <v>31</v>
      </c>
      <c r="G176" s="1" t="s">
        <v>430</v>
      </c>
      <c r="H176" s="1" t="s">
        <v>454</v>
      </c>
      <c r="I176" s="1" t="s">
        <v>457</v>
      </c>
      <c r="J176" s="1" t="s">
        <v>458</v>
      </c>
      <c r="K176" s="1" t="e">
        <f>IF(#REF!="OK",1,IF(#REF!&lt;&gt;"OK",0,IF(AND(#REF!="",#REF!="OK",#REF!="OK",#REF!&lt;&gt;"Signalement pour rattachée convention"),1,IF(AND(#REF!="",#REF!="OK",#REF!&lt;&gt;"Signalement pour rattachée convention",#REF!="OK",#REF!&lt;&gt;"Arbit. COPIL",#REF!&lt;&gt;"ET Arbit. COPIL / Impact MP",#REF!&lt;&gt;"Manq. Info."),1,0))))</f>
        <v>#REF!</v>
      </c>
      <c r="L176" s="1">
        <f t="shared" si="2"/>
        <v>1</v>
      </c>
      <c r="M176" s="4" t="e">
        <f>IF(#REF!="OK",1,0)</f>
        <v>#REF!</v>
      </c>
      <c r="N176" s="1" t="str">
        <f>IF(OR(ISNUMBER(SEARCH("Copil",#REF!,1)),ISNUMBER(SEARCH("Copil",#REF!,1)),ISNUMBER(SEARCH("Copil",#REF!,1))),"Oui","Non")</f>
        <v>Non</v>
      </c>
    </row>
    <row r="177" spans="1:14" ht="29" hidden="1" x14ac:dyDescent="0.35">
      <c r="A177" s="1" t="s">
        <v>410</v>
      </c>
      <c r="B177" s="1" t="s">
        <v>429</v>
      </c>
      <c r="C177" s="1" t="s">
        <v>16</v>
      </c>
      <c r="D177" s="1"/>
      <c r="E177" s="2">
        <v>45603</v>
      </c>
      <c r="F177" s="1" t="s">
        <v>31</v>
      </c>
      <c r="G177" s="1" t="s">
        <v>430</v>
      </c>
      <c r="H177" s="1" t="s">
        <v>459</v>
      </c>
      <c r="I177" s="1" t="s">
        <v>460</v>
      </c>
      <c r="J177" s="1" t="s">
        <v>461</v>
      </c>
      <c r="K177" s="1" t="e">
        <f>IF(#REF!="OK",1,IF(#REF!&lt;&gt;"OK",0,IF(AND(#REF!="",#REF!="OK",#REF!="OK",#REF!&lt;&gt;"Signalement pour rattachée convention"),1,IF(AND(#REF!="",#REF!="OK",#REF!&lt;&gt;"Signalement pour rattachée convention",#REF!="OK",#REF!&lt;&gt;"Arbit. COPIL",#REF!&lt;&gt;"ET Arbit. COPIL / Impact MP",#REF!&lt;&gt;"Manq. Info."),1,0))))</f>
        <v>#REF!</v>
      </c>
      <c r="L177" s="1">
        <f t="shared" si="2"/>
        <v>1</v>
      </c>
      <c r="M177" s="4" t="e">
        <f>IF(#REF!="OK",1,0)</f>
        <v>#REF!</v>
      </c>
      <c r="N177" s="1" t="str">
        <f>IF(OR(ISNUMBER(SEARCH("Copil",#REF!,1)),ISNUMBER(SEARCH("Copil",#REF!,1)),ISNUMBER(SEARCH("Copil",#REF!,1))),"Oui","Non")</f>
        <v>Non</v>
      </c>
    </row>
    <row r="178" spans="1:14" ht="58" hidden="1" x14ac:dyDescent="0.35">
      <c r="A178" s="1" t="s">
        <v>410</v>
      </c>
      <c r="B178" s="1" t="s">
        <v>429</v>
      </c>
      <c r="C178" s="1" t="s">
        <v>16</v>
      </c>
      <c r="D178" s="1"/>
      <c r="E178" s="2">
        <v>45603</v>
      </c>
      <c r="F178" s="1" t="s">
        <v>31</v>
      </c>
      <c r="G178" s="1" t="s">
        <v>430</v>
      </c>
      <c r="H178" s="1" t="s">
        <v>462</v>
      </c>
      <c r="I178" s="1" t="s">
        <v>463</v>
      </c>
      <c r="J178" s="1" t="s">
        <v>464</v>
      </c>
      <c r="K178" s="1" t="e">
        <f>IF(#REF!="OK",1,IF(#REF!&lt;&gt;"OK",0,IF(AND(#REF!="",#REF!="OK",#REF!="OK",#REF!&lt;&gt;"Signalement pour rattachée convention"),1,IF(AND(#REF!="",#REF!="OK",#REF!&lt;&gt;"Signalement pour rattachée convention",#REF!="OK",#REF!&lt;&gt;"Arbit. COPIL",#REF!&lt;&gt;"ET Arbit. COPIL / Impact MP",#REF!&lt;&gt;"Manq. Info."),1,0))))</f>
        <v>#REF!</v>
      </c>
      <c r="L178" s="1">
        <f t="shared" si="2"/>
        <v>1</v>
      </c>
      <c r="M178" s="4" t="e">
        <f>IF(#REF!="OK",1,0)</f>
        <v>#REF!</v>
      </c>
      <c r="N178" s="1" t="str">
        <f>IF(OR(ISNUMBER(SEARCH("Copil",#REF!,1)),ISNUMBER(SEARCH("Copil",#REF!,1)),ISNUMBER(SEARCH("Copil",#REF!,1))),"Oui","Non")</f>
        <v>Non</v>
      </c>
    </row>
    <row r="179" spans="1:14" ht="43.5" hidden="1" x14ac:dyDescent="0.35">
      <c r="A179" s="1" t="s">
        <v>410</v>
      </c>
      <c r="B179" s="1" t="s">
        <v>429</v>
      </c>
      <c r="C179" s="1" t="s">
        <v>16</v>
      </c>
      <c r="D179" s="1"/>
      <c r="E179" s="2">
        <v>45603</v>
      </c>
      <c r="F179" s="1" t="s">
        <v>31</v>
      </c>
      <c r="G179" s="1" t="s">
        <v>430</v>
      </c>
      <c r="H179" s="1" t="s">
        <v>465</v>
      </c>
      <c r="I179" s="1" t="s">
        <v>466</v>
      </c>
      <c r="J179" s="1" t="s">
        <v>467</v>
      </c>
      <c r="K179" s="1" t="e">
        <f>IF(#REF!="OK",1,IF(#REF!&lt;&gt;"OK",0,IF(AND(#REF!="",#REF!="OK",#REF!="OK",#REF!&lt;&gt;"Signalement pour rattachée convention"),1,IF(AND(#REF!="",#REF!="OK",#REF!&lt;&gt;"Signalement pour rattachée convention",#REF!="OK",#REF!&lt;&gt;"Arbit. COPIL",#REF!&lt;&gt;"ET Arbit. COPIL / Impact MP",#REF!&lt;&gt;"Manq. Info."),1,0))))</f>
        <v>#REF!</v>
      </c>
      <c r="L179" s="1">
        <f t="shared" si="2"/>
        <v>1</v>
      </c>
      <c r="M179" s="4" t="e">
        <f>IF(#REF!="OK",1,0)</f>
        <v>#REF!</v>
      </c>
      <c r="N179" s="1" t="str">
        <f>IF(OR(ISNUMBER(SEARCH("Copil",#REF!,1)),ISNUMBER(SEARCH("Copil",#REF!,1)),ISNUMBER(SEARCH("Copil",#REF!,1))),"Oui","Non")</f>
        <v>Non</v>
      </c>
    </row>
    <row r="180" spans="1:14" ht="43.5" hidden="1" x14ac:dyDescent="0.35">
      <c r="A180" s="1" t="s">
        <v>410</v>
      </c>
      <c r="B180" s="1" t="s">
        <v>429</v>
      </c>
      <c r="C180" s="1" t="s">
        <v>16</v>
      </c>
      <c r="D180" s="1"/>
      <c r="E180" s="2">
        <v>45603</v>
      </c>
      <c r="F180" s="1" t="s">
        <v>16</v>
      </c>
      <c r="G180" s="1" t="s">
        <v>430</v>
      </c>
      <c r="H180" s="1" t="s">
        <v>468</v>
      </c>
      <c r="I180" s="1" t="s">
        <v>469</v>
      </c>
      <c r="J180" s="1" t="s">
        <v>470</v>
      </c>
      <c r="K180" s="1" t="e">
        <f>IF(#REF!="OK",1,IF(#REF!&lt;&gt;"OK",0,IF(AND(#REF!="",#REF!="OK",#REF!="OK",#REF!&lt;&gt;"Signalement pour rattachée convention"),1,IF(AND(#REF!="",#REF!="OK",#REF!&lt;&gt;"Signalement pour rattachée convention",#REF!="OK",#REF!&lt;&gt;"Arbit. COPIL",#REF!&lt;&gt;"ET Arbit. COPIL / Impact MP",#REF!&lt;&gt;"Manq. Info."),1,0))))</f>
        <v>#REF!</v>
      </c>
      <c r="L180" s="1">
        <f t="shared" si="2"/>
        <v>1</v>
      </c>
      <c r="M180" s="4" t="e">
        <f>IF(#REF!="OK",1,0)</f>
        <v>#REF!</v>
      </c>
      <c r="N180" s="1" t="str">
        <f>IF(OR(ISNUMBER(SEARCH("Copil",#REF!,1)),ISNUMBER(SEARCH("Copil",#REF!,1)),ISNUMBER(SEARCH("Copil",#REF!,1))),"Oui","Non")</f>
        <v>Non</v>
      </c>
    </row>
    <row r="181" spans="1:14" ht="43.5" hidden="1" x14ac:dyDescent="0.35">
      <c r="A181" s="1" t="s">
        <v>410</v>
      </c>
      <c r="B181" s="1" t="s">
        <v>471</v>
      </c>
      <c r="C181" s="1" t="s">
        <v>16</v>
      </c>
      <c r="D181" s="1"/>
      <c r="E181" s="2">
        <v>45603</v>
      </c>
      <c r="F181" s="1" t="s">
        <v>16</v>
      </c>
      <c r="G181" s="1" t="s">
        <v>472</v>
      </c>
      <c r="H181" s="1" t="s">
        <v>473</v>
      </c>
      <c r="I181" s="1" t="s">
        <v>474</v>
      </c>
      <c r="J181" s="1" t="s">
        <v>475</v>
      </c>
      <c r="K181" s="1" t="e">
        <f>IF(#REF!="OK",1,IF(#REF!&lt;&gt;"OK",0,IF(AND(#REF!="",#REF!="OK",#REF!="OK",#REF!&lt;&gt;"Signalement pour rattachée convention"),1,IF(AND(#REF!="",#REF!="OK",#REF!&lt;&gt;"Signalement pour rattachée convention",#REF!="OK",#REF!&lt;&gt;"Arbit. COPIL",#REF!&lt;&gt;"ET Arbit. COPIL / Impact MP",#REF!&lt;&gt;"Manq. Info."),1,0))))</f>
        <v>#REF!</v>
      </c>
      <c r="L181" s="1">
        <f t="shared" si="2"/>
        <v>1</v>
      </c>
      <c r="M181" s="4" t="e">
        <f>IF(#REF!="OK",1,0)</f>
        <v>#REF!</v>
      </c>
      <c r="N181" s="1" t="str">
        <f>IF(OR(ISNUMBER(SEARCH("Copil",#REF!,1)),ISNUMBER(SEARCH("Copil",#REF!,1)),ISNUMBER(SEARCH("Copil",#REF!,1))),"Oui","Non")</f>
        <v>Non</v>
      </c>
    </row>
    <row r="182" spans="1:14" ht="58" hidden="1" x14ac:dyDescent="0.35">
      <c r="A182" s="1" t="s">
        <v>410</v>
      </c>
      <c r="B182" s="1" t="s">
        <v>476</v>
      </c>
      <c r="C182" s="1" t="s">
        <v>16</v>
      </c>
      <c r="D182" s="1"/>
      <c r="E182" s="2">
        <v>45603</v>
      </c>
      <c r="F182" s="1" t="s">
        <v>16</v>
      </c>
      <c r="G182" s="1" t="s">
        <v>477</v>
      </c>
      <c r="H182" s="1" t="s">
        <v>478</v>
      </c>
      <c r="I182" s="1" t="s">
        <v>479</v>
      </c>
      <c r="J182" s="1" t="s">
        <v>480</v>
      </c>
      <c r="K182" s="1" t="e">
        <f>IF(#REF!="OK",1,IF(#REF!&lt;&gt;"OK",0,IF(AND(#REF!="",#REF!="OK",#REF!="OK",#REF!&lt;&gt;"Signalement pour rattachée convention"),1,IF(AND(#REF!="",#REF!="OK",#REF!&lt;&gt;"Signalement pour rattachée convention",#REF!="OK",#REF!&lt;&gt;"Arbit. COPIL",#REF!&lt;&gt;"ET Arbit. COPIL / Impact MP",#REF!&lt;&gt;"Manq. Info."),1,0))))</f>
        <v>#REF!</v>
      </c>
      <c r="L182" s="1">
        <f t="shared" si="2"/>
        <v>1</v>
      </c>
      <c r="M182" s="4" t="e">
        <f>IF(#REF!="OK",1,0)</f>
        <v>#REF!</v>
      </c>
      <c r="N182" s="1" t="str">
        <f>IF(OR(ISNUMBER(SEARCH("Copil",#REF!,1)),ISNUMBER(SEARCH("Copil",#REF!,1)),ISNUMBER(SEARCH("Copil",#REF!,1))),"Oui","Non")</f>
        <v>Non</v>
      </c>
    </row>
    <row r="183" spans="1:14" ht="58" hidden="1" x14ac:dyDescent="0.35">
      <c r="A183" s="1" t="s">
        <v>410</v>
      </c>
      <c r="B183" s="1" t="s">
        <v>476</v>
      </c>
      <c r="C183" s="1" t="s">
        <v>16</v>
      </c>
      <c r="D183" s="1"/>
      <c r="E183" s="2">
        <v>45603</v>
      </c>
      <c r="F183" s="1" t="s">
        <v>16</v>
      </c>
      <c r="G183" s="1" t="s">
        <v>477</v>
      </c>
      <c r="H183" s="1" t="s">
        <v>478</v>
      </c>
      <c r="I183" s="1" t="s">
        <v>481</v>
      </c>
      <c r="J183" s="1" t="s">
        <v>482</v>
      </c>
      <c r="K183" s="1" t="e">
        <f>IF(#REF!="OK",1,IF(#REF!&lt;&gt;"OK",0,IF(AND(#REF!="",#REF!="OK",#REF!="OK",#REF!&lt;&gt;"Signalement pour rattachée convention"),1,IF(AND(#REF!="",#REF!="OK",#REF!&lt;&gt;"Signalement pour rattachée convention",#REF!="OK",#REF!&lt;&gt;"Arbit. COPIL",#REF!&lt;&gt;"ET Arbit. COPIL / Impact MP",#REF!&lt;&gt;"Manq. Info."),1,0))))</f>
        <v>#REF!</v>
      </c>
      <c r="L183" s="1">
        <f t="shared" si="2"/>
        <v>1</v>
      </c>
      <c r="M183" s="4" t="e">
        <f>IF(#REF!="OK",1,0)</f>
        <v>#REF!</v>
      </c>
      <c r="N183" s="1" t="str">
        <f>IF(OR(ISNUMBER(SEARCH("Copil",#REF!,1)),ISNUMBER(SEARCH("Copil",#REF!,1)),ISNUMBER(SEARCH("Copil",#REF!,1))),"Oui","Non")</f>
        <v>Non</v>
      </c>
    </row>
    <row r="184" spans="1:14" ht="58" hidden="1" x14ac:dyDescent="0.35">
      <c r="A184" s="1" t="s">
        <v>410</v>
      </c>
      <c r="B184" s="1" t="s">
        <v>476</v>
      </c>
      <c r="C184" s="1" t="s">
        <v>16</v>
      </c>
      <c r="D184" s="1"/>
      <c r="E184" s="2">
        <v>45603</v>
      </c>
      <c r="F184" s="1" t="s">
        <v>16</v>
      </c>
      <c r="G184" s="1" t="s">
        <v>477</v>
      </c>
      <c r="H184" s="1" t="s">
        <v>483</v>
      </c>
      <c r="I184" s="1" t="s">
        <v>479</v>
      </c>
      <c r="J184" s="1" t="s">
        <v>480</v>
      </c>
      <c r="K184" s="1" t="e">
        <f>IF(#REF!="OK",1,IF(#REF!&lt;&gt;"OK",0,IF(AND(#REF!="",#REF!="OK",#REF!="OK",#REF!&lt;&gt;"Signalement pour rattachée convention"),1,IF(AND(#REF!="",#REF!="OK",#REF!&lt;&gt;"Signalement pour rattachée convention",#REF!="OK",#REF!&lt;&gt;"Arbit. COPIL",#REF!&lt;&gt;"ET Arbit. COPIL / Impact MP",#REF!&lt;&gt;"Manq. Info."),1,0))))</f>
        <v>#REF!</v>
      </c>
      <c r="L184" s="1">
        <f t="shared" si="2"/>
        <v>1</v>
      </c>
      <c r="M184" s="4" t="e">
        <f>IF(#REF!="OK",1,0)</f>
        <v>#REF!</v>
      </c>
      <c r="N184" s="1" t="str">
        <f>IF(OR(ISNUMBER(SEARCH("Copil",#REF!,1)),ISNUMBER(SEARCH("Copil",#REF!,1)),ISNUMBER(SEARCH("Copil",#REF!,1))),"Oui","Non")</f>
        <v>Non</v>
      </c>
    </row>
    <row r="185" spans="1:14" ht="58" hidden="1" x14ac:dyDescent="0.35">
      <c r="A185" s="1" t="s">
        <v>410</v>
      </c>
      <c r="B185" s="1" t="s">
        <v>476</v>
      </c>
      <c r="C185" s="1" t="s">
        <v>16</v>
      </c>
      <c r="D185" s="1"/>
      <c r="E185" s="2">
        <v>45603</v>
      </c>
      <c r="F185" s="1" t="s">
        <v>16</v>
      </c>
      <c r="G185" s="1" t="s">
        <v>477</v>
      </c>
      <c r="H185" s="1" t="s">
        <v>484</v>
      </c>
      <c r="I185" s="1" t="s">
        <v>479</v>
      </c>
      <c r="J185" s="1" t="s">
        <v>480</v>
      </c>
      <c r="K185" s="1" t="e">
        <f>IF(#REF!="OK",1,IF(#REF!&lt;&gt;"OK",0,IF(AND(#REF!="",#REF!="OK",#REF!="OK",#REF!&lt;&gt;"Signalement pour rattachée convention"),1,IF(AND(#REF!="",#REF!="OK",#REF!&lt;&gt;"Signalement pour rattachée convention",#REF!="OK",#REF!&lt;&gt;"Arbit. COPIL",#REF!&lt;&gt;"ET Arbit. COPIL / Impact MP",#REF!&lt;&gt;"Manq. Info."),1,0))))</f>
        <v>#REF!</v>
      </c>
      <c r="L185" s="1">
        <f t="shared" si="2"/>
        <v>1</v>
      </c>
      <c r="M185" s="4" t="e">
        <f>IF(#REF!="OK",1,0)</f>
        <v>#REF!</v>
      </c>
      <c r="N185" s="1" t="str">
        <f>IF(OR(ISNUMBER(SEARCH("Copil",#REF!,1)),ISNUMBER(SEARCH("Copil",#REF!,1)),ISNUMBER(SEARCH("Copil",#REF!,1))),"Oui","Non")</f>
        <v>Non</v>
      </c>
    </row>
    <row r="186" spans="1:14" ht="58" hidden="1" x14ac:dyDescent="0.35">
      <c r="A186" s="1" t="s">
        <v>410</v>
      </c>
      <c r="B186" s="1" t="s">
        <v>476</v>
      </c>
      <c r="C186" s="1" t="s">
        <v>16</v>
      </c>
      <c r="D186" s="1"/>
      <c r="E186" s="2">
        <v>45603</v>
      </c>
      <c r="F186" s="1" t="s">
        <v>16</v>
      </c>
      <c r="G186" s="1" t="s">
        <v>477</v>
      </c>
      <c r="H186" s="1" t="s">
        <v>485</v>
      </c>
      <c r="I186" s="1" t="s">
        <v>479</v>
      </c>
      <c r="J186" s="1" t="s">
        <v>480</v>
      </c>
      <c r="K186" s="1" t="e">
        <f>IF(#REF!="OK",1,IF(#REF!&lt;&gt;"OK",0,IF(AND(#REF!="",#REF!="OK",#REF!="OK",#REF!&lt;&gt;"Signalement pour rattachée convention"),1,IF(AND(#REF!="",#REF!="OK",#REF!&lt;&gt;"Signalement pour rattachée convention",#REF!="OK",#REF!&lt;&gt;"Arbit. COPIL",#REF!&lt;&gt;"ET Arbit. COPIL / Impact MP",#REF!&lt;&gt;"Manq. Info."),1,0))))</f>
        <v>#REF!</v>
      </c>
      <c r="L186" s="1">
        <f t="shared" si="2"/>
        <v>1</v>
      </c>
      <c r="M186" s="4" t="e">
        <f>IF(#REF!="OK",1,0)</f>
        <v>#REF!</v>
      </c>
      <c r="N186" s="1" t="str">
        <f>IF(OR(ISNUMBER(SEARCH("Copil",#REF!,1)),ISNUMBER(SEARCH("Copil",#REF!,1)),ISNUMBER(SEARCH("Copil",#REF!,1))),"Oui","Non")</f>
        <v>Non</v>
      </c>
    </row>
    <row r="187" spans="1:14" ht="58" hidden="1" x14ac:dyDescent="0.35">
      <c r="A187" s="1" t="s">
        <v>410</v>
      </c>
      <c r="B187" s="1" t="s">
        <v>476</v>
      </c>
      <c r="C187" s="1" t="s">
        <v>16</v>
      </c>
      <c r="D187" s="1"/>
      <c r="E187" s="2">
        <v>45603</v>
      </c>
      <c r="F187" s="1" t="s">
        <v>31</v>
      </c>
      <c r="G187" s="1" t="s">
        <v>477</v>
      </c>
      <c r="H187" s="1" t="s">
        <v>486</v>
      </c>
      <c r="I187" s="1" t="s">
        <v>487</v>
      </c>
      <c r="J187" s="1" t="s">
        <v>488</v>
      </c>
      <c r="K187" s="1" t="e">
        <f>IF(#REF!="OK",1,IF(#REF!&lt;&gt;"OK",0,IF(AND(#REF!="",#REF!="OK",#REF!="OK",#REF!&lt;&gt;"Signalement pour rattachée convention"),1,IF(AND(#REF!="",#REF!="OK",#REF!&lt;&gt;"Signalement pour rattachée convention",#REF!="OK",#REF!&lt;&gt;"Arbit. COPIL",#REF!&lt;&gt;"ET Arbit. COPIL / Impact MP",#REF!&lt;&gt;"Manq. Info."),1,0))))</f>
        <v>#REF!</v>
      </c>
      <c r="L187" s="1">
        <f t="shared" si="2"/>
        <v>1</v>
      </c>
      <c r="M187" s="4" t="e">
        <f>IF(#REF!="OK",1,0)</f>
        <v>#REF!</v>
      </c>
      <c r="N187" s="1" t="str">
        <f>IF(OR(ISNUMBER(SEARCH("Copil",#REF!,1)),ISNUMBER(SEARCH("Copil",#REF!,1)),ISNUMBER(SEARCH("Copil",#REF!,1))),"Oui","Non")</f>
        <v>Non</v>
      </c>
    </row>
    <row r="188" spans="1:14" ht="58" hidden="1" x14ac:dyDescent="0.35">
      <c r="A188" s="1" t="s">
        <v>410</v>
      </c>
      <c r="B188" s="1" t="s">
        <v>476</v>
      </c>
      <c r="C188" s="1" t="s">
        <v>16</v>
      </c>
      <c r="D188" s="1"/>
      <c r="E188" s="2">
        <v>45603</v>
      </c>
      <c r="F188" s="1" t="s">
        <v>16</v>
      </c>
      <c r="G188" s="1" t="s">
        <v>477</v>
      </c>
      <c r="H188" s="1" t="s">
        <v>489</v>
      </c>
      <c r="I188" s="1" t="s">
        <v>479</v>
      </c>
      <c r="J188" s="1" t="s">
        <v>480</v>
      </c>
      <c r="K188" s="1" t="e">
        <f>IF(#REF!="OK",1,IF(#REF!&lt;&gt;"OK",0,IF(AND(#REF!="",#REF!="OK",#REF!="OK",#REF!&lt;&gt;"Signalement pour rattachée convention"),1,IF(AND(#REF!="",#REF!="OK",#REF!&lt;&gt;"Signalement pour rattachée convention",#REF!="OK",#REF!&lt;&gt;"Arbit. COPIL",#REF!&lt;&gt;"ET Arbit. COPIL / Impact MP",#REF!&lt;&gt;"Manq. Info."),1,0))))</f>
        <v>#REF!</v>
      </c>
      <c r="L188" s="1">
        <f t="shared" si="2"/>
        <v>1</v>
      </c>
      <c r="M188" s="4" t="e">
        <f>IF(#REF!="OK",1,0)</f>
        <v>#REF!</v>
      </c>
      <c r="N188" s="1" t="str">
        <f>IF(OR(ISNUMBER(SEARCH("Copil",#REF!,1)),ISNUMBER(SEARCH("Copil",#REF!,1)),ISNUMBER(SEARCH("Copil",#REF!,1))),"Oui","Non")</f>
        <v>Non</v>
      </c>
    </row>
    <row r="189" spans="1:14" ht="58" hidden="1" x14ac:dyDescent="0.35">
      <c r="A189" s="1" t="s">
        <v>410</v>
      </c>
      <c r="B189" s="1" t="s">
        <v>476</v>
      </c>
      <c r="C189" s="1" t="s">
        <v>16</v>
      </c>
      <c r="D189" s="1"/>
      <c r="E189" s="2">
        <v>45603</v>
      </c>
      <c r="F189" s="1" t="s">
        <v>16</v>
      </c>
      <c r="G189" s="1" t="s">
        <v>477</v>
      </c>
      <c r="H189" s="1" t="s">
        <v>490</v>
      </c>
      <c r="I189" s="1" t="s">
        <v>479</v>
      </c>
      <c r="J189" s="1" t="s">
        <v>480</v>
      </c>
      <c r="K189" s="1" t="e">
        <f>IF(#REF!="OK",1,IF(#REF!&lt;&gt;"OK",0,IF(AND(#REF!="",#REF!="OK",#REF!="OK",#REF!&lt;&gt;"Signalement pour rattachée convention"),1,IF(AND(#REF!="",#REF!="OK",#REF!&lt;&gt;"Signalement pour rattachée convention",#REF!="OK",#REF!&lt;&gt;"Arbit. COPIL",#REF!&lt;&gt;"ET Arbit. COPIL / Impact MP",#REF!&lt;&gt;"Manq. Info."),1,0))))</f>
        <v>#REF!</v>
      </c>
      <c r="L189" s="1">
        <f t="shared" si="2"/>
        <v>1</v>
      </c>
      <c r="M189" s="4" t="e">
        <f>IF(#REF!="OK",1,0)</f>
        <v>#REF!</v>
      </c>
      <c r="N189" s="1" t="str">
        <f>IF(OR(ISNUMBER(SEARCH("Copil",#REF!,1)),ISNUMBER(SEARCH("Copil",#REF!,1)),ISNUMBER(SEARCH("Copil",#REF!,1))),"Oui","Non")</f>
        <v>Non</v>
      </c>
    </row>
    <row r="190" spans="1:14" ht="58" hidden="1" x14ac:dyDescent="0.35">
      <c r="A190" s="1" t="s">
        <v>410</v>
      </c>
      <c r="B190" s="1" t="s">
        <v>476</v>
      </c>
      <c r="C190" s="1" t="s">
        <v>16</v>
      </c>
      <c r="D190" s="1"/>
      <c r="E190" s="2">
        <v>45603</v>
      </c>
      <c r="F190" s="1" t="s">
        <v>16</v>
      </c>
      <c r="G190" s="1" t="s">
        <v>477</v>
      </c>
      <c r="H190" s="1" t="s">
        <v>490</v>
      </c>
      <c r="I190" s="1" t="s">
        <v>288</v>
      </c>
      <c r="J190" s="1" t="s">
        <v>491</v>
      </c>
      <c r="K190" s="1" t="e">
        <f>IF(#REF!="OK",1,IF(#REF!&lt;&gt;"OK",0,IF(AND(#REF!="",#REF!="OK",#REF!="OK",#REF!&lt;&gt;"Signalement pour rattachée convention"),1,IF(AND(#REF!="",#REF!="OK",#REF!&lt;&gt;"Signalement pour rattachée convention",#REF!="OK",#REF!&lt;&gt;"Arbit. COPIL",#REF!&lt;&gt;"ET Arbit. COPIL / Impact MP",#REF!&lt;&gt;"Manq. Info."),1,0))))</f>
        <v>#REF!</v>
      </c>
      <c r="L190" s="1">
        <f t="shared" si="2"/>
        <v>1</v>
      </c>
      <c r="M190" s="4" t="e">
        <f>IF(#REF!="OK",1,0)</f>
        <v>#REF!</v>
      </c>
      <c r="N190" s="1" t="str">
        <f>IF(OR(ISNUMBER(SEARCH("Copil",#REF!,1)),ISNUMBER(SEARCH("Copil",#REF!,1)),ISNUMBER(SEARCH("Copil",#REF!,1))),"Oui","Non")</f>
        <v>Non</v>
      </c>
    </row>
    <row r="191" spans="1:14" ht="58" hidden="1" x14ac:dyDescent="0.35">
      <c r="A191" s="1" t="s">
        <v>410</v>
      </c>
      <c r="B191" s="1" t="s">
        <v>476</v>
      </c>
      <c r="C191" s="1" t="s">
        <v>16</v>
      </c>
      <c r="D191" s="1"/>
      <c r="E191" s="2">
        <v>45603</v>
      </c>
      <c r="F191" s="1" t="s">
        <v>16</v>
      </c>
      <c r="G191" s="1" t="s">
        <v>477</v>
      </c>
      <c r="H191" s="1" t="s">
        <v>492</v>
      </c>
      <c r="I191" s="1" t="s">
        <v>479</v>
      </c>
      <c r="J191" s="1" t="s">
        <v>480</v>
      </c>
      <c r="K191" s="1" t="e">
        <f>IF(#REF!="OK",1,IF(#REF!&lt;&gt;"OK",0,IF(AND(#REF!="",#REF!="OK",#REF!="OK",#REF!&lt;&gt;"Signalement pour rattachée convention"),1,IF(AND(#REF!="",#REF!="OK",#REF!&lt;&gt;"Signalement pour rattachée convention",#REF!="OK",#REF!&lt;&gt;"Arbit. COPIL",#REF!&lt;&gt;"ET Arbit. COPIL / Impact MP",#REF!&lt;&gt;"Manq. Info."),1,0))))</f>
        <v>#REF!</v>
      </c>
      <c r="L191" s="1">
        <f t="shared" si="2"/>
        <v>1</v>
      </c>
      <c r="M191" s="4" t="e">
        <f>IF(#REF!="OK",1,0)</f>
        <v>#REF!</v>
      </c>
      <c r="N191" s="1" t="str">
        <f>IF(OR(ISNUMBER(SEARCH("Copil",#REF!,1)),ISNUMBER(SEARCH("Copil",#REF!,1)),ISNUMBER(SEARCH("Copil",#REF!,1))),"Oui","Non")</f>
        <v>Non</v>
      </c>
    </row>
    <row r="192" spans="1:14" ht="58" hidden="1" x14ac:dyDescent="0.35">
      <c r="A192" s="1" t="s">
        <v>410</v>
      </c>
      <c r="B192" s="1" t="s">
        <v>476</v>
      </c>
      <c r="C192" s="1" t="s">
        <v>16</v>
      </c>
      <c r="D192" s="1"/>
      <c r="E192" s="2">
        <v>45603</v>
      </c>
      <c r="F192" s="1" t="s">
        <v>31</v>
      </c>
      <c r="G192" s="1" t="s">
        <v>477</v>
      </c>
      <c r="H192" s="1" t="s">
        <v>493</v>
      </c>
      <c r="I192" s="1" t="s">
        <v>494</v>
      </c>
      <c r="J192" s="1" t="s">
        <v>495</v>
      </c>
      <c r="K192" s="1" t="e">
        <f>IF(#REF!="OK",1,IF(#REF!&lt;&gt;"OK",0,IF(AND(#REF!="",#REF!="OK",#REF!="OK",#REF!&lt;&gt;"Signalement pour rattachée convention"),1,IF(AND(#REF!="",#REF!="OK",#REF!&lt;&gt;"Signalement pour rattachée convention",#REF!="OK",#REF!&lt;&gt;"Arbit. COPIL",#REF!&lt;&gt;"ET Arbit. COPIL / Impact MP",#REF!&lt;&gt;"Manq. Info."),1,0))))</f>
        <v>#REF!</v>
      </c>
      <c r="L192" s="1">
        <f t="shared" si="2"/>
        <v>1</v>
      </c>
      <c r="M192" s="4" t="e">
        <f>IF(#REF!="OK",1,0)</f>
        <v>#REF!</v>
      </c>
      <c r="N192" s="1" t="str">
        <f>IF(OR(ISNUMBER(SEARCH("Copil",#REF!,1)),ISNUMBER(SEARCH("Copil",#REF!,1)),ISNUMBER(SEARCH("Copil",#REF!,1))),"Oui","Non")</f>
        <v>Non</v>
      </c>
    </row>
    <row r="193" spans="1:14" ht="58" hidden="1" x14ac:dyDescent="0.35">
      <c r="A193" s="1" t="s">
        <v>410</v>
      </c>
      <c r="B193" s="1" t="s">
        <v>476</v>
      </c>
      <c r="C193" s="1" t="s">
        <v>16</v>
      </c>
      <c r="D193" s="1"/>
      <c r="E193" s="2">
        <v>45603</v>
      </c>
      <c r="F193" s="1" t="s">
        <v>31</v>
      </c>
      <c r="G193" s="1" t="s">
        <v>477</v>
      </c>
      <c r="H193" s="1" t="s">
        <v>496</v>
      </c>
      <c r="I193" s="1" t="s">
        <v>497</v>
      </c>
      <c r="J193" s="1"/>
      <c r="K193" s="1" t="e">
        <f>IF(#REF!="OK",1,IF(#REF!&lt;&gt;"OK",0,IF(AND(#REF!="",#REF!="OK",#REF!="OK",#REF!&lt;&gt;"Signalement pour rattachée convention"),1,IF(AND(#REF!="",#REF!="OK",#REF!&lt;&gt;"Signalement pour rattachée convention",#REF!="OK",#REF!&lt;&gt;"Arbit. COPIL",#REF!&lt;&gt;"ET Arbit. COPIL / Impact MP",#REF!&lt;&gt;"Manq. Info."),1,0))))</f>
        <v>#REF!</v>
      </c>
      <c r="L193" s="1">
        <f t="shared" si="2"/>
        <v>1</v>
      </c>
      <c r="M193" s="4" t="e">
        <f>IF(#REF!="OK",1,0)</f>
        <v>#REF!</v>
      </c>
      <c r="N193" s="1" t="str">
        <f>IF(OR(ISNUMBER(SEARCH("Copil",#REF!,1)),ISNUMBER(SEARCH("Copil",#REF!,1)),ISNUMBER(SEARCH("Copil",#REF!,1))),"Oui","Non")</f>
        <v>Non</v>
      </c>
    </row>
    <row r="194" spans="1:14" ht="58" hidden="1" x14ac:dyDescent="0.35">
      <c r="A194" s="1" t="s">
        <v>410</v>
      </c>
      <c r="B194" s="1" t="s">
        <v>476</v>
      </c>
      <c r="C194" s="1" t="s">
        <v>16</v>
      </c>
      <c r="D194" s="1"/>
      <c r="E194" s="2">
        <v>45603</v>
      </c>
      <c r="F194" s="1" t="s">
        <v>16</v>
      </c>
      <c r="G194" s="1" t="s">
        <v>477</v>
      </c>
      <c r="H194" s="1" t="s">
        <v>498</v>
      </c>
      <c r="I194" s="1" t="s">
        <v>499</v>
      </c>
      <c r="J194" s="1" t="s">
        <v>500</v>
      </c>
      <c r="K194" s="1" t="e">
        <f>IF(#REF!="OK",1,IF(#REF!&lt;&gt;"OK",0,IF(AND(#REF!="",#REF!="OK",#REF!="OK",#REF!&lt;&gt;"Signalement pour rattachée convention"),1,IF(AND(#REF!="",#REF!="OK",#REF!&lt;&gt;"Signalement pour rattachée convention",#REF!="OK",#REF!&lt;&gt;"Arbit. COPIL",#REF!&lt;&gt;"ET Arbit. COPIL / Impact MP",#REF!&lt;&gt;"Manq. Info."),1,0))))</f>
        <v>#REF!</v>
      </c>
      <c r="L194" s="1">
        <f t="shared" ref="L194:L257" si="3">IF(B194&lt;&gt;"",1,0)</f>
        <v>1</v>
      </c>
      <c r="M194" s="4" t="e">
        <f>IF(#REF!="OK",1,0)</f>
        <v>#REF!</v>
      </c>
      <c r="N194" s="1" t="str">
        <f>IF(OR(ISNUMBER(SEARCH("Copil",#REF!,1)),ISNUMBER(SEARCH("Copil",#REF!,1)),ISNUMBER(SEARCH("Copil",#REF!,1))),"Oui","Non")</f>
        <v>Non</v>
      </c>
    </row>
    <row r="195" spans="1:14" ht="58" hidden="1" x14ac:dyDescent="0.35">
      <c r="A195" s="1" t="s">
        <v>410</v>
      </c>
      <c r="B195" s="1" t="s">
        <v>476</v>
      </c>
      <c r="C195" s="1" t="s">
        <v>16</v>
      </c>
      <c r="D195" s="1"/>
      <c r="E195" s="2">
        <v>45603</v>
      </c>
      <c r="F195" s="1" t="s">
        <v>31</v>
      </c>
      <c r="G195" s="1" t="s">
        <v>477</v>
      </c>
      <c r="H195" s="1" t="s">
        <v>498</v>
      </c>
      <c r="I195" s="1" t="s">
        <v>479</v>
      </c>
      <c r="J195" s="1" t="s">
        <v>480</v>
      </c>
      <c r="K195" s="1" t="e">
        <f>IF(#REF!="OK",1,IF(#REF!&lt;&gt;"OK",0,IF(AND(#REF!="",#REF!="OK",#REF!="OK",#REF!&lt;&gt;"Signalement pour rattachée convention"),1,IF(AND(#REF!="",#REF!="OK",#REF!&lt;&gt;"Signalement pour rattachée convention",#REF!="OK",#REF!&lt;&gt;"Arbit. COPIL",#REF!&lt;&gt;"ET Arbit. COPIL / Impact MP",#REF!&lt;&gt;"Manq. Info."),1,0))))</f>
        <v>#REF!</v>
      </c>
      <c r="L195" s="1">
        <f t="shared" si="3"/>
        <v>1</v>
      </c>
      <c r="M195" s="4" t="e">
        <f>IF(#REF!="OK",1,0)</f>
        <v>#REF!</v>
      </c>
      <c r="N195" s="1" t="str">
        <f>IF(OR(ISNUMBER(SEARCH("Copil",#REF!,1)),ISNUMBER(SEARCH("Copil",#REF!,1)),ISNUMBER(SEARCH("Copil",#REF!,1))),"Oui","Non")</f>
        <v>Non</v>
      </c>
    </row>
    <row r="196" spans="1:14" ht="58" hidden="1" x14ac:dyDescent="0.35">
      <c r="A196" s="1" t="s">
        <v>410</v>
      </c>
      <c r="B196" s="1" t="s">
        <v>476</v>
      </c>
      <c r="C196" s="1" t="s">
        <v>16</v>
      </c>
      <c r="D196" s="1"/>
      <c r="E196" s="2">
        <v>45603</v>
      </c>
      <c r="F196" s="1" t="s">
        <v>31</v>
      </c>
      <c r="G196" s="1" t="s">
        <v>477</v>
      </c>
      <c r="H196" s="1" t="s">
        <v>501</v>
      </c>
      <c r="I196" s="1" t="s">
        <v>502</v>
      </c>
      <c r="J196" s="1" t="s">
        <v>503</v>
      </c>
      <c r="K196" s="1" t="e">
        <f>IF(#REF!="OK",1,IF(#REF!&lt;&gt;"OK",0,IF(AND(#REF!="",#REF!="OK",#REF!="OK",#REF!&lt;&gt;"Signalement pour rattachée convention"),1,IF(AND(#REF!="",#REF!="OK",#REF!&lt;&gt;"Signalement pour rattachée convention",#REF!="OK",#REF!&lt;&gt;"Arbit. COPIL",#REF!&lt;&gt;"ET Arbit. COPIL / Impact MP",#REF!&lt;&gt;"Manq. Info."),1,0))))</f>
        <v>#REF!</v>
      </c>
      <c r="L196" s="1">
        <f t="shared" si="3"/>
        <v>1</v>
      </c>
      <c r="M196" s="4" t="e">
        <f>IF(#REF!="OK",1,0)</f>
        <v>#REF!</v>
      </c>
      <c r="N196" s="1" t="str">
        <f>IF(OR(ISNUMBER(SEARCH("Copil",#REF!,1)),ISNUMBER(SEARCH("Copil",#REF!,1)),ISNUMBER(SEARCH("Copil",#REF!,1))),"Oui","Non")</f>
        <v>Non</v>
      </c>
    </row>
    <row r="197" spans="1:14" ht="58" hidden="1" x14ac:dyDescent="0.35">
      <c r="A197" s="1" t="s">
        <v>410</v>
      </c>
      <c r="B197" s="1" t="s">
        <v>476</v>
      </c>
      <c r="C197" s="1" t="s">
        <v>16</v>
      </c>
      <c r="D197" s="1"/>
      <c r="E197" s="2">
        <v>45603</v>
      </c>
      <c r="F197" s="1" t="s">
        <v>31</v>
      </c>
      <c r="G197" s="1" t="s">
        <v>477</v>
      </c>
      <c r="H197" s="1" t="s">
        <v>504</v>
      </c>
      <c r="I197" s="1" t="s">
        <v>505</v>
      </c>
      <c r="J197" s="1" t="s">
        <v>506</v>
      </c>
      <c r="K197" s="1" t="e">
        <f>IF(#REF!="OK",1,IF(#REF!&lt;&gt;"OK",0,IF(AND(#REF!="",#REF!="OK",#REF!="OK",#REF!&lt;&gt;"Signalement pour rattachée convention"),1,IF(AND(#REF!="",#REF!="OK",#REF!&lt;&gt;"Signalement pour rattachée convention",#REF!="OK",#REF!&lt;&gt;"Arbit. COPIL",#REF!&lt;&gt;"ET Arbit. COPIL / Impact MP",#REF!&lt;&gt;"Manq. Info."),1,0))))</f>
        <v>#REF!</v>
      </c>
      <c r="L197" s="1">
        <f t="shared" si="3"/>
        <v>1</v>
      </c>
      <c r="M197" s="4" t="e">
        <f>IF(#REF!="OK",1,0)</f>
        <v>#REF!</v>
      </c>
      <c r="N197" s="1" t="str">
        <f>IF(OR(ISNUMBER(SEARCH("Copil",#REF!,1)),ISNUMBER(SEARCH("Copil",#REF!,1)),ISNUMBER(SEARCH("Copil",#REF!,1))),"Oui","Non")</f>
        <v>Non</v>
      </c>
    </row>
    <row r="198" spans="1:14" ht="58" hidden="1" x14ac:dyDescent="0.35">
      <c r="A198" s="1" t="s">
        <v>410</v>
      </c>
      <c r="B198" s="1" t="s">
        <v>476</v>
      </c>
      <c r="C198" s="1" t="s">
        <v>16</v>
      </c>
      <c r="D198" s="1"/>
      <c r="E198" s="2">
        <v>45603</v>
      </c>
      <c r="F198" s="1" t="s">
        <v>31</v>
      </c>
      <c r="G198" s="1" t="s">
        <v>477</v>
      </c>
      <c r="H198" s="1" t="s">
        <v>507</v>
      </c>
      <c r="I198" s="1" t="s">
        <v>497</v>
      </c>
      <c r="J198" s="1"/>
      <c r="K198" s="1" t="e">
        <f>IF(#REF!="OK",1,IF(#REF!&lt;&gt;"OK",0,IF(AND(#REF!="",#REF!="OK",#REF!="OK",#REF!&lt;&gt;"Signalement pour rattachée convention"),1,IF(AND(#REF!="",#REF!="OK",#REF!&lt;&gt;"Signalement pour rattachée convention",#REF!="OK",#REF!&lt;&gt;"Arbit. COPIL",#REF!&lt;&gt;"ET Arbit. COPIL / Impact MP",#REF!&lt;&gt;"Manq. Info."),1,0))))</f>
        <v>#REF!</v>
      </c>
      <c r="L198" s="1">
        <f t="shared" si="3"/>
        <v>1</v>
      </c>
      <c r="M198" s="4" t="e">
        <f>IF(#REF!="OK",1,0)</f>
        <v>#REF!</v>
      </c>
      <c r="N198" s="1" t="str">
        <f>IF(OR(ISNUMBER(SEARCH("Copil",#REF!,1)),ISNUMBER(SEARCH("Copil",#REF!,1)),ISNUMBER(SEARCH("Copil",#REF!,1))),"Oui","Non")</f>
        <v>Non</v>
      </c>
    </row>
    <row r="199" spans="1:14" ht="58" hidden="1" x14ac:dyDescent="0.35">
      <c r="A199" s="1" t="s">
        <v>410</v>
      </c>
      <c r="B199" s="1" t="s">
        <v>508</v>
      </c>
      <c r="C199" s="1" t="s">
        <v>31</v>
      </c>
      <c r="D199" s="2">
        <v>45625</v>
      </c>
      <c r="E199" s="2">
        <v>45603</v>
      </c>
      <c r="F199" s="1" t="s">
        <v>16</v>
      </c>
      <c r="G199" s="1" t="s">
        <v>509</v>
      </c>
      <c r="H199" s="1" t="s">
        <v>510</v>
      </c>
      <c r="I199" s="1" t="s">
        <v>511</v>
      </c>
      <c r="J199" s="1" t="s">
        <v>512</v>
      </c>
      <c r="K199" s="1" t="e">
        <f>IF(#REF!="OK",1,IF(#REF!&lt;&gt;"OK",0,IF(AND(#REF!="",#REF!="OK",#REF!="OK",#REF!&lt;&gt;"Signalement pour rattachée convention"),1,IF(AND(#REF!="",#REF!="OK",#REF!&lt;&gt;"Signalement pour rattachée convention",#REF!="OK",#REF!&lt;&gt;"Arbit. COPIL",#REF!&lt;&gt;"ET Arbit. COPIL / Impact MP",#REF!&lt;&gt;"Manq. Info."),1,0))))</f>
        <v>#REF!</v>
      </c>
      <c r="L199" s="1">
        <f t="shared" si="3"/>
        <v>1</v>
      </c>
      <c r="M199" s="4" t="e">
        <f>IF(#REF!="OK",1,0)</f>
        <v>#REF!</v>
      </c>
      <c r="N199" s="1" t="str">
        <f>IF(OR(ISNUMBER(SEARCH("Copil",#REF!,1)),ISNUMBER(SEARCH("Copil",#REF!,1)),ISNUMBER(SEARCH("Copil",#REF!,1))),"Oui","Non")</f>
        <v>Non</v>
      </c>
    </row>
    <row r="200" spans="1:14" ht="58" hidden="1" x14ac:dyDescent="0.35">
      <c r="A200" s="1" t="s">
        <v>410</v>
      </c>
      <c r="B200" s="1" t="s">
        <v>508</v>
      </c>
      <c r="C200" s="1" t="s">
        <v>31</v>
      </c>
      <c r="D200" s="2">
        <v>45625</v>
      </c>
      <c r="E200" s="2">
        <v>45603</v>
      </c>
      <c r="F200" s="1" t="s">
        <v>16</v>
      </c>
      <c r="G200" s="1" t="s">
        <v>509</v>
      </c>
      <c r="H200" s="1" t="s">
        <v>513</v>
      </c>
      <c r="I200" s="1" t="s">
        <v>514</v>
      </c>
      <c r="J200" s="1" t="s">
        <v>515</v>
      </c>
      <c r="K200" s="1" t="e">
        <f>IF(#REF!="OK",1,IF(#REF!&lt;&gt;"OK",0,IF(AND(#REF!="",#REF!="OK",#REF!="OK",#REF!&lt;&gt;"Signalement pour rattachée convention"),1,IF(AND(#REF!="",#REF!="OK",#REF!&lt;&gt;"Signalement pour rattachée convention",#REF!="OK",#REF!&lt;&gt;"Arbit. COPIL",#REF!&lt;&gt;"ET Arbit. COPIL / Impact MP",#REF!&lt;&gt;"Manq. Info."),1,0))))</f>
        <v>#REF!</v>
      </c>
      <c r="L200" s="1">
        <f t="shared" si="3"/>
        <v>1</v>
      </c>
      <c r="M200" s="4" t="e">
        <f>IF(#REF!="OK",1,0)</f>
        <v>#REF!</v>
      </c>
      <c r="N200" s="1" t="str">
        <f>IF(OR(ISNUMBER(SEARCH("Copil",#REF!,1)),ISNUMBER(SEARCH("Copil",#REF!,1)),ISNUMBER(SEARCH("Copil",#REF!,1))),"Oui","Non")</f>
        <v>Non</v>
      </c>
    </row>
    <row r="201" spans="1:14" ht="58" hidden="1" x14ac:dyDescent="0.35">
      <c r="A201" s="1" t="s">
        <v>410</v>
      </c>
      <c r="B201" s="1" t="s">
        <v>508</v>
      </c>
      <c r="C201" s="1" t="s">
        <v>31</v>
      </c>
      <c r="D201" s="2">
        <v>45625</v>
      </c>
      <c r="E201" s="2">
        <v>45603</v>
      </c>
      <c r="F201" s="1" t="s">
        <v>16</v>
      </c>
      <c r="G201" s="1" t="s">
        <v>509</v>
      </c>
      <c r="H201" s="1" t="s">
        <v>516</v>
      </c>
      <c r="I201" s="1" t="s">
        <v>511</v>
      </c>
      <c r="J201" s="1" t="s">
        <v>512</v>
      </c>
      <c r="K201" s="1" t="e">
        <f>IF(#REF!="OK",1,IF(#REF!&lt;&gt;"OK",0,IF(AND(#REF!="",#REF!="OK",#REF!="OK",#REF!&lt;&gt;"Signalement pour rattachée convention"),1,IF(AND(#REF!="",#REF!="OK",#REF!&lt;&gt;"Signalement pour rattachée convention",#REF!="OK",#REF!&lt;&gt;"Arbit. COPIL",#REF!&lt;&gt;"ET Arbit. COPIL / Impact MP",#REF!&lt;&gt;"Manq. Info."),1,0))))</f>
        <v>#REF!</v>
      </c>
      <c r="L201" s="1">
        <f t="shared" si="3"/>
        <v>1</v>
      </c>
      <c r="M201" s="4" t="e">
        <f>IF(#REF!="OK",1,0)</f>
        <v>#REF!</v>
      </c>
      <c r="N201" s="1" t="str">
        <f>IF(OR(ISNUMBER(SEARCH("Copil",#REF!,1)),ISNUMBER(SEARCH("Copil",#REF!,1)),ISNUMBER(SEARCH("Copil",#REF!,1))),"Oui","Non")</f>
        <v>Non</v>
      </c>
    </row>
    <row r="202" spans="1:14" ht="58" hidden="1" x14ac:dyDescent="0.35">
      <c r="A202" s="1" t="s">
        <v>410</v>
      </c>
      <c r="B202" s="1" t="s">
        <v>508</v>
      </c>
      <c r="C202" s="1" t="s">
        <v>31</v>
      </c>
      <c r="D202" s="2">
        <v>45625</v>
      </c>
      <c r="E202" s="2">
        <v>45603</v>
      </c>
      <c r="F202" s="1" t="s">
        <v>16</v>
      </c>
      <c r="G202" s="1" t="s">
        <v>509</v>
      </c>
      <c r="H202" s="1" t="s">
        <v>517</v>
      </c>
      <c r="I202" s="1" t="s">
        <v>511</v>
      </c>
      <c r="J202" s="1" t="s">
        <v>512</v>
      </c>
      <c r="K202" s="1" t="e">
        <f>IF(#REF!="OK",1,IF(#REF!&lt;&gt;"OK",0,IF(AND(#REF!="",#REF!="OK",#REF!="OK",#REF!&lt;&gt;"Signalement pour rattachée convention"),1,IF(AND(#REF!="",#REF!="OK",#REF!&lt;&gt;"Signalement pour rattachée convention",#REF!="OK",#REF!&lt;&gt;"Arbit. COPIL",#REF!&lt;&gt;"ET Arbit. COPIL / Impact MP",#REF!&lt;&gt;"Manq. Info."),1,0))))</f>
        <v>#REF!</v>
      </c>
      <c r="L202" s="1">
        <f t="shared" si="3"/>
        <v>1</v>
      </c>
      <c r="M202" s="4" t="e">
        <f>IF(#REF!="OK",1,0)</f>
        <v>#REF!</v>
      </c>
      <c r="N202" s="1" t="str">
        <f>IF(OR(ISNUMBER(SEARCH("Copil",#REF!,1)),ISNUMBER(SEARCH("Copil",#REF!,1)),ISNUMBER(SEARCH("Copil",#REF!,1))),"Oui","Non")</f>
        <v>Non</v>
      </c>
    </row>
    <row r="203" spans="1:14" ht="58" hidden="1" x14ac:dyDescent="0.35">
      <c r="A203" s="1" t="s">
        <v>410</v>
      </c>
      <c r="B203" s="1" t="s">
        <v>508</v>
      </c>
      <c r="C203" s="1" t="s">
        <v>31</v>
      </c>
      <c r="D203" s="2">
        <v>45625</v>
      </c>
      <c r="E203" s="2">
        <v>45603</v>
      </c>
      <c r="F203" s="1" t="s">
        <v>16</v>
      </c>
      <c r="G203" s="1" t="s">
        <v>509</v>
      </c>
      <c r="H203" s="1" t="s">
        <v>518</v>
      </c>
      <c r="I203" s="1" t="s">
        <v>511</v>
      </c>
      <c r="J203" s="1" t="s">
        <v>512</v>
      </c>
      <c r="K203" s="1" t="e">
        <f>IF(#REF!="OK",1,IF(#REF!&lt;&gt;"OK",0,IF(AND(#REF!="",#REF!="OK",#REF!="OK",#REF!&lt;&gt;"Signalement pour rattachée convention"),1,IF(AND(#REF!="",#REF!="OK",#REF!&lt;&gt;"Signalement pour rattachée convention",#REF!="OK",#REF!&lt;&gt;"Arbit. COPIL",#REF!&lt;&gt;"ET Arbit. COPIL / Impact MP",#REF!&lt;&gt;"Manq. Info."),1,0))))</f>
        <v>#REF!</v>
      </c>
      <c r="L203" s="1">
        <f t="shared" si="3"/>
        <v>1</v>
      </c>
      <c r="M203" s="4" t="e">
        <f>IF(#REF!="OK",1,0)</f>
        <v>#REF!</v>
      </c>
      <c r="N203" s="1" t="str">
        <f>IF(OR(ISNUMBER(SEARCH("Copil",#REF!,1)),ISNUMBER(SEARCH("Copil",#REF!,1)),ISNUMBER(SEARCH("Copil",#REF!,1))),"Oui","Non")</f>
        <v>Non</v>
      </c>
    </row>
    <row r="204" spans="1:14" ht="58" hidden="1" x14ac:dyDescent="0.35">
      <c r="A204" s="1" t="s">
        <v>410</v>
      </c>
      <c r="B204" s="1" t="s">
        <v>508</v>
      </c>
      <c r="C204" s="1" t="s">
        <v>31</v>
      </c>
      <c r="D204" s="2">
        <v>45625</v>
      </c>
      <c r="E204" s="2">
        <v>45603</v>
      </c>
      <c r="F204" s="1" t="s">
        <v>31</v>
      </c>
      <c r="G204" s="1" t="s">
        <v>509</v>
      </c>
      <c r="H204" s="1" t="s">
        <v>519</v>
      </c>
      <c r="I204" s="1" t="s">
        <v>520</v>
      </c>
      <c r="J204" s="1" t="s">
        <v>488</v>
      </c>
      <c r="K204" s="1" t="e">
        <f>IF(#REF!="OK",1,IF(#REF!&lt;&gt;"OK",0,IF(AND(#REF!="",#REF!="OK",#REF!="OK",#REF!&lt;&gt;"Signalement pour rattachée convention"),1,IF(AND(#REF!="",#REF!="OK",#REF!&lt;&gt;"Signalement pour rattachée convention",#REF!="OK",#REF!&lt;&gt;"Arbit. COPIL",#REF!&lt;&gt;"ET Arbit. COPIL / Impact MP",#REF!&lt;&gt;"Manq. Info."),1,0))))</f>
        <v>#REF!</v>
      </c>
      <c r="L204" s="1">
        <f t="shared" si="3"/>
        <v>1</v>
      </c>
      <c r="M204" s="4" t="e">
        <f>IF(#REF!="OK",1,0)</f>
        <v>#REF!</v>
      </c>
      <c r="N204" s="1" t="str">
        <f>IF(OR(ISNUMBER(SEARCH("Copil",#REF!,1)),ISNUMBER(SEARCH("Copil",#REF!,1)),ISNUMBER(SEARCH("Copil",#REF!,1))),"Oui","Non")</f>
        <v>Non</v>
      </c>
    </row>
    <row r="205" spans="1:14" ht="58" hidden="1" x14ac:dyDescent="0.35">
      <c r="A205" s="1" t="s">
        <v>410</v>
      </c>
      <c r="B205" s="1" t="s">
        <v>508</v>
      </c>
      <c r="C205" s="1" t="s">
        <v>31</v>
      </c>
      <c r="D205" s="2">
        <v>45625</v>
      </c>
      <c r="E205" s="2">
        <v>45603</v>
      </c>
      <c r="F205" s="1" t="s">
        <v>16</v>
      </c>
      <c r="G205" s="1" t="s">
        <v>509</v>
      </c>
      <c r="H205" s="1" t="s">
        <v>521</v>
      </c>
      <c r="I205" s="1" t="s">
        <v>511</v>
      </c>
      <c r="J205" s="1" t="s">
        <v>512</v>
      </c>
      <c r="K205" s="1" t="e">
        <f>IF(#REF!="OK",1,IF(#REF!&lt;&gt;"OK",0,IF(AND(#REF!="",#REF!="OK",#REF!="OK",#REF!&lt;&gt;"Signalement pour rattachée convention"),1,IF(AND(#REF!="",#REF!="OK",#REF!&lt;&gt;"Signalement pour rattachée convention",#REF!="OK",#REF!&lt;&gt;"Arbit. COPIL",#REF!&lt;&gt;"ET Arbit. COPIL / Impact MP",#REF!&lt;&gt;"Manq. Info."),1,0))))</f>
        <v>#REF!</v>
      </c>
      <c r="L205" s="1">
        <f t="shared" si="3"/>
        <v>1</v>
      </c>
      <c r="M205" s="4" t="e">
        <f>IF(#REF!="OK",1,0)</f>
        <v>#REF!</v>
      </c>
      <c r="N205" s="1" t="str">
        <f>IF(OR(ISNUMBER(SEARCH("Copil",#REF!,1)),ISNUMBER(SEARCH("Copil",#REF!,1)),ISNUMBER(SEARCH("Copil",#REF!,1))),"Oui","Non")</f>
        <v>Non</v>
      </c>
    </row>
    <row r="206" spans="1:14" ht="58" hidden="1" x14ac:dyDescent="0.35">
      <c r="A206" s="1" t="s">
        <v>410</v>
      </c>
      <c r="B206" s="1" t="s">
        <v>508</v>
      </c>
      <c r="C206" s="1" t="s">
        <v>31</v>
      </c>
      <c r="D206" s="2">
        <v>45625</v>
      </c>
      <c r="E206" s="2">
        <v>45603</v>
      </c>
      <c r="F206" s="1" t="s">
        <v>16</v>
      </c>
      <c r="G206" s="1" t="s">
        <v>509</v>
      </c>
      <c r="H206" s="1" t="s">
        <v>522</v>
      </c>
      <c r="I206" s="1" t="s">
        <v>511</v>
      </c>
      <c r="J206" s="1" t="s">
        <v>512</v>
      </c>
      <c r="K206" s="1" t="e">
        <f>IF(#REF!="OK",1,IF(#REF!&lt;&gt;"OK",0,IF(AND(#REF!="",#REF!="OK",#REF!="OK",#REF!&lt;&gt;"Signalement pour rattachée convention"),1,IF(AND(#REF!="",#REF!="OK",#REF!&lt;&gt;"Signalement pour rattachée convention",#REF!="OK",#REF!&lt;&gt;"Arbit. COPIL",#REF!&lt;&gt;"ET Arbit. COPIL / Impact MP",#REF!&lt;&gt;"Manq. Info."),1,0))))</f>
        <v>#REF!</v>
      </c>
      <c r="L206" s="1">
        <f t="shared" si="3"/>
        <v>1</v>
      </c>
      <c r="M206" s="4" t="e">
        <f>IF(#REF!="OK",1,0)</f>
        <v>#REF!</v>
      </c>
      <c r="N206" s="1" t="str">
        <f>IF(OR(ISNUMBER(SEARCH("Copil",#REF!,1)),ISNUMBER(SEARCH("Copil",#REF!,1)),ISNUMBER(SEARCH("Copil",#REF!,1))),"Oui","Non")</f>
        <v>Non</v>
      </c>
    </row>
    <row r="207" spans="1:14" ht="58" hidden="1" x14ac:dyDescent="0.35">
      <c r="A207" s="1" t="s">
        <v>410</v>
      </c>
      <c r="B207" s="1" t="s">
        <v>508</v>
      </c>
      <c r="C207" s="1" t="s">
        <v>31</v>
      </c>
      <c r="D207" s="2">
        <v>45625</v>
      </c>
      <c r="E207" s="2">
        <v>45603</v>
      </c>
      <c r="F207" s="1" t="s">
        <v>16</v>
      </c>
      <c r="G207" s="1" t="s">
        <v>509</v>
      </c>
      <c r="H207" s="1" t="s">
        <v>522</v>
      </c>
      <c r="I207" s="1" t="s">
        <v>523</v>
      </c>
      <c r="J207" s="1"/>
      <c r="K207" s="1" t="e">
        <f>IF(#REF!="OK",1,IF(#REF!&lt;&gt;"OK",0,IF(AND(#REF!="",#REF!="OK",#REF!="OK",#REF!&lt;&gt;"Signalement pour rattachée convention"),1,IF(AND(#REF!="",#REF!="OK",#REF!&lt;&gt;"Signalement pour rattachée convention",#REF!="OK",#REF!&lt;&gt;"Arbit. COPIL",#REF!&lt;&gt;"ET Arbit. COPIL / Impact MP",#REF!&lt;&gt;"Manq. Info."),1,0))))</f>
        <v>#REF!</v>
      </c>
      <c r="L207" s="1">
        <f t="shared" si="3"/>
        <v>1</v>
      </c>
      <c r="M207" s="4" t="e">
        <f>IF(#REF!="OK",1,0)</f>
        <v>#REF!</v>
      </c>
      <c r="N207" s="1" t="str">
        <f>IF(OR(ISNUMBER(SEARCH("Copil",#REF!,1)),ISNUMBER(SEARCH("Copil",#REF!,1)),ISNUMBER(SEARCH("Copil",#REF!,1))),"Oui","Non")</f>
        <v>Non</v>
      </c>
    </row>
    <row r="208" spans="1:14" ht="58" hidden="1" x14ac:dyDescent="0.35">
      <c r="A208" s="1" t="s">
        <v>410</v>
      </c>
      <c r="B208" s="1" t="s">
        <v>508</v>
      </c>
      <c r="C208" s="1" t="s">
        <v>31</v>
      </c>
      <c r="D208" s="2">
        <v>45625</v>
      </c>
      <c r="E208" s="2">
        <v>45603</v>
      </c>
      <c r="F208" s="1" t="s">
        <v>16</v>
      </c>
      <c r="G208" s="1" t="s">
        <v>509</v>
      </c>
      <c r="H208" s="1" t="s">
        <v>524</v>
      </c>
      <c r="I208" s="1" t="s">
        <v>511</v>
      </c>
      <c r="J208" s="1" t="s">
        <v>512</v>
      </c>
      <c r="K208" s="1" t="e">
        <f>IF(#REF!="OK",1,IF(#REF!&lt;&gt;"OK",0,IF(AND(#REF!="",#REF!="OK",#REF!="OK",#REF!&lt;&gt;"Signalement pour rattachée convention"),1,IF(AND(#REF!="",#REF!="OK",#REF!&lt;&gt;"Signalement pour rattachée convention",#REF!="OK",#REF!&lt;&gt;"Arbit. COPIL",#REF!&lt;&gt;"ET Arbit. COPIL / Impact MP",#REF!&lt;&gt;"Manq. Info."),1,0))))</f>
        <v>#REF!</v>
      </c>
      <c r="L208" s="1">
        <f t="shared" si="3"/>
        <v>1</v>
      </c>
      <c r="M208" s="4" t="e">
        <f>IF(#REF!="OK",1,0)</f>
        <v>#REF!</v>
      </c>
      <c r="N208" s="1" t="str">
        <f>IF(OR(ISNUMBER(SEARCH("Copil",#REF!,1)),ISNUMBER(SEARCH("Copil",#REF!,1)),ISNUMBER(SEARCH("Copil",#REF!,1))),"Oui","Non")</f>
        <v>Non</v>
      </c>
    </row>
    <row r="209" spans="1:14" ht="58" hidden="1" x14ac:dyDescent="0.35">
      <c r="A209" s="1" t="s">
        <v>410</v>
      </c>
      <c r="B209" s="1" t="s">
        <v>508</v>
      </c>
      <c r="C209" s="1" t="s">
        <v>31</v>
      </c>
      <c r="D209" s="2">
        <v>45625</v>
      </c>
      <c r="E209" s="2">
        <v>45603</v>
      </c>
      <c r="F209" s="1" t="s">
        <v>31</v>
      </c>
      <c r="G209" s="1" t="s">
        <v>509</v>
      </c>
      <c r="H209" s="1" t="s">
        <v>525</v>
      </c>
      <c r="I209" s="1" t="s">
        <v>526</v>
      </c>
      <c r="J209" s="1" t="s">
        <v>527</v>
      </c>
      <c r="K209" s="1" t="e">
        <f>IF(#REF!="OK",1,IF(#REF!&lt;&gt;"OK",0,IF(AND(#REF!="",#REF!="OK",#REF!="OK",#REF!&lt;&gt;"Signalement pour rattachée convention"),1,IF(AND(#REF!="",#REF!="OK",#REF!&lt;&gt;"Signalement pour rattachée convention",#REF!="OK",#REF!&lt;&gt;"Arbit. COPIL",#REF!&lt;&gt;"ET Arbit. COPIL / Impact MP",#REF!&lt;&gt;"Manq. Info."),1,0))))</f>
        <v>#REF!</v>
      </c>
      <c r="L209" s="1">
        <f t="shared" si="3"/>
        <v>1</v>
      </c>
      <c r="M209" s="4" t="e">
        <f>IF(#REF!="OK",1,0)</f>
        <v>#REF!</v>
      </c>
      <c r="N209" s="1" t="str">
        <f>IF(OR(ISNUMBER(SEARCH("Copil",#REF!,1)),ISNUMBER(SEARCH("Copil",#REF!,1)),ISNUMBER(SEARCH("Copil",#REF!,1))),"Oui","Non")</f>
        <v>Non</v>
      </c>
    </row>
    <row r="210" spans="1:14" ht="58" hidden="1" x14ac:dyDescent="0.35">
      <c r="A210" s="1" t="s">
        <v>410</v>
      </c>
      <c r="B210" s="1" t="s">
        <v>508</v>
      </c>
      <c r="C210" s="1" t="s">
        <v>31</v>
      </c>
      <c r="D210" s="2">
        <v>45625</v>
      </c>
      <c r="E210" s="2">
        <v>45603</v>
      </c>
      <c r="F210" s="1" t="s">
        <v>31</v>
      </c>
      <c r="G210" s="1" t="s">
        <v>509</v>
      </c>
      <c r="H210" s="1" t="s">
        <v>528</v>
      </c>
      <c r="I210" s="1" t="s">
        <v>497</v>
      </c>
      <c r="J210" s="1"/>
      <c r="K210" s="1" t="e">
        <f>IF(#REF!="OK",1,IF(#REF!&lt;&gt;"OK",0,IF(AND(#REF!="",#REF!="OK",#REF!="OK",#REF!&lt;&gt;"Signalement pour rattachée convention"),1,IF(AND(#REF!="",#REF!="OK",#REF!&lt;&gt;"Signalement pour rattachée convention",#REF!="OK",#REF!&lt;&gt;"Arbit. COPIL",#REF!&lt;&gt;"ET Arbit. COPIL / Impact MP",#REF!&lt;&gt;"Manq. Info."),1,0))))</f>
        <v>#REF!</v>
      </c>
      <c r="L210" s="1">
        <f t="shared" si="3"/>
        <v>1</v>
      </c>
      <c r="M210" s="4" t="e">
        <f>IF(#REF!="OK",1,0)</f>
        <v>#REF!</v>
      </c>
      <c r="N210" s="1" t="str">
        <f>IF(OR(ISNUMBER(SEARCH("Copil",#REF!,1)),ISNUMBER(SEARCH("Copil",#REF!,1)),ISNUMBER(SEARCH("Copil",#REF!,1))),"Oui","Non")</f>
        <v>Non</v>
      </c>
    </row>
    <row r="211" spans="1:14" ht="58" hidden="1" x14ac:dyDescent="0.35">
      <c r="A211" s="1" t="s">
        <v>410</v>
      </c>
      <c r="B211" s="1" t="s">
        <v>508</v>
      </c>
      <c r="C211" s="1" t="s">
        <v>31</v>
      </c>
      <c r="D211" s="2">
        <v>45625</v>
      </c>
      <c r="E211" s="2">
        <v>45603</v>
      </c>
      <c r="F211" s="1" t="s">
        <v>16</v>
      </c>
      <c r="G211" s="1" t="s">
        <v>509</v>
      </c>
      <c r="H211" s="1" t="s">
        <v>529</v>
      </c>
      <c r="I211" s="1" t="s">
        <v>530</v>
      </c>
      <c r="J211" s="1"/>
      <c r="K211" s="1" t="e">
        <f>IF(#REF!="OK",1,IF(#REF!&lt;&gt;"OK",0,IF(AND(#REF!="",#REF!="OK",#REF!="OK",#REF!&lt;&gt;"Signalement pour rattachée convention"),1,IF(AND(#REF!="",#REF!="OK",#REF!&lt;&gt;"Signalement pour rattachée convention",#REF!="OK",#REF!&lt;&gt;"Arbit. COPIL",#REF!&lt;&gt;"ET Arbit. COPIL / Impact MP",#REF!&lt;&gt;"Manq. Info."),1,0))))</f>
        <v>#REF!</v>
      </c>
      <c r="L211" s="1">
        <f t="shared" si="3"/>
        <v>1</v>
      </c>
      <c r="M211" s="4" t="e">
        <f>IF(#REF!="OK",1,0)</f>
        <v>#REF!</v>
      </c>
      <c r="N211" s="1" t="str">
        <f>IF(OR(ISNUMBER(SEARCH("Copil",#REF!,1)),ISNUMBER(SEARCH("Copil",#REF!,1)),ISNUMBER(SEARCH("Copil",#REF!,1))),"Oui","Non")</f>
        <v>Non</v>
      </c>
    </row>
    <row r="212" spans="1:14" ht="58" hidden="1" x14ac:dyDescent="0.35">
      <c r="A212" s="1" t="s">
        <v>410</v>
      </c>
      <c r="B212" s="1" t="s">
        <v>508</v>
      </c>
      <c r="C212" s="1" t="s">
        <v>31</v>
      </c>
      <c r="D212" s="2">
        <v>45625</v>
      </c>
      <c r="E212" s="2">
        <v>45603</v>
      </c>
      <c r="F212" s="1" t="s">
        <v>31</v>
      </c>
      <c r="G212" s="1" t="s">
        <v>509</v>
      </c>
      <c r="H212" s="1" t="s">
        <v>529</v>
      </c>
      <c r="I212" s="1" t="s">
        <v>511</v>
      </c>
      <c r="J212" s="1" t="s">
        <v>512</v>
      </c>
      <c r="K212" s="1" t="e">
        <f>IF(#REF!="OK",1,IF(#REF!&lt;&gt;"OK",0,IF(AND(#REF!="",#REF!="OK",#REF!="OK",#REF!&lt;&gt;"Signalement pour rattachée convention"),1,IF(AND(#REF!="",#REF!="OK",#REF!&lt;&gt;"Signalement pour rattachée convention",#REF!="OK",#REF!&lt;&gt;"Arbit. COPIL",#REF!&lt;&gt;"ET Arbit. COPIL / Impact MP",#REF!&lt;&gt;"Manq. Info."),1,0))))</f>
        <v>#REF!</v>
      </c>
      <c r="L212" s="1">
        <f t="shared" si="3"/>
        <v>1</v>
      </c>
      <c r="M212" s="4" t="e">
        <f>IF(#REF!="OK",1,0)</f>
        <v>#REF!</v>
      </c>
      <c r="N212" s="1" t="str">
        <f>IF(OR(ISNUMBER(SEARCH("Copil",#REF!,1)),ISNUMBER(SEARCH("Copil",#REF!,1)),ISNUMBER(SEARCH("Copil",#REF!,1))),"Oui","Non")</f>
        <v>Non</v>
      </c>
    </row>
    <row r="213" spans="1:14" ht="58" hidden="1" x14ac:dyDescent="0.35">
      <c r="A213" s="1" t="s">
        <v>410</v>
      </c>
      <c r="B213" s="1" t="s">
        <v>508</v>
      </c>
      <c r="C213" s="1" t="s">
        <v>31</v>
      </c>
      <c r="D213" s="2">
        <v>45625</v>
      </c>
      <c r="E213" s="2">
        <v>45603</v>
      </c>
      <c r="F213" s="1" t="s">
        <v>31</v>
      </c>
      <c r="G213" s="1" t="s">
        <v>509</v>
      </c>
      <c r="H213" s="1" t="s">
        <v>531</v>
      </c>
      <c r="I213" s="1" t="s">
        <v>532</v>
      </c>
      <c r="J213" s="1" t="s">
        <v>533</v>
      </c>
      <c r="K213" s="1" t="e">
        <f>IF(#REF!="OK",1,IF(#REF!&lt;&gt;"OK",0,IF(AND(#REF!="",#REF!="OK",#REF!="OK",#REF!&lt;&gt;"Signalement pour rattachée convention"),1,IF(AND(#REF!="",#REF!="OK",#REF!&lt;&gt;"Signalement pour rattachée convention",#REF!="OK",#REF!&lt;&gt;"Arbit. COPIL",#REF!&lt;&gt;"ET Arbit. COPIL / Impact MP",#REF!&lt;&gt;"Manq. Info."),1,0))))</f>
        <v>#REF!</v>
      </c>
      <c r="L213" s="1">
        <f t="shared" si="3"/>
        <v>1</v>
      </c>
      <c r="M213" s="4" t="e">
        <f>IF(#REF!="OK",1,0)</f>
        <v>#REF!</v>
      </c>
      <c r="N213" s="1" t="str">
        <f>IF(OR(ISNUMBER(SEARCH("Copil",#REF!,1)),ISNUMBER(SEARCH("Copil",#REF!,1)),ISNUMBER(SEARCH("Copil",#REF!,1))),"Oui","Non")</f>
        <v>Non</v>
      </c>
    </row>
    <row r="214" spans="1:14" ht="58" hidden="1" x14ac:dyDescent="0.35">
      <c r="A214" s="1" t="s">
        <v>410</v>
      </c>
      <c r="B214" s="1" t="s">
        <v>508</v>
      </c>
      <c r="C214" s="1" t="s">
        <v>31</v>
      </c>
      <c r="D214" s="2">
        <v>45625</v>
      </c>
      <c r="E214" s="2">
        <v>45603</v>
      </c>
      <c r="F214" s="1" t="s">
        <v>31</v>
      </c>
      <c r="G214" s="1" t="s">
        <v>509</v>
      </c>
      <c r="H214" s="1" t="s">
        <v>534</v>
      </c>
      <c r="I214" s="1" t="s">
        <v>535</v>
      </c>
      <c r="J214" s="1" t="s">
        <v>536</v>
      </c>
      <c r="K214" s="1" t="e">
        <f>IF(#REF!="OK",1,IF(#REF!&lt;&gt;"OK",0,IF(AND(#REF!="",#REF!="OK",#REF!="OK",#REF!&lt;&gt;"Signalement pour rattachée convention"),1,IF(AND(#REF!="",#REF!="OK",#REF!&lt;&gt;"Signalement pour rattachée convention",#REF!="OK",#REF!&lt;&gt;"Arbit. COPIL",#REF!&lt;&gt;"ET Arbit. COPIL / Impact MP",#REF!&lt;&gt;"Manq. Info."),1,0))))</f>
        <v>#REF!</v>
      </c>
      <c r="L214" s="1">
        <f t="shared" si="3"/>
        <v>1</v>
      </c>
      <c r="M214" s="4" t="e">
        <f>IF(#REF!="OK",1,0)</f>
        <v>#REF!</v>
      </c>
      <c r="N214" s="1" t="str">
        <f>IF(OR(ISNUMBER(SEARCH("Copil",#REF!,1)),ISNUMBER(SEARCH("Copil",#REF!,1)),ISNUMBER(SEARCH("Copil",#REF!,1))),"Oui","Non")</f>
        <v>Non</v>
      </c>
    </row>
    <row r="215" spans="1:14" ht="58" hidden="1" x14ac:dyDescent="0.35">
      <c r="A215" s="1" t="s">
        <v>410</v>
      </c>
      <c r="B215" s="1" t="s">
        <v>508</v>
      </c>
      <c r="C215" s="1" t="s">
        <v>31</v>
      </c>
      <c r="D215" s="2">
        <v>45625</v>
      </c>
      <c r="E215" s="2">
        <v>45603</v>
      </c>
      <c r="F215" s="1" t="s">
        <v>31</v>
      </c>
      <c r="G215" s="1" t="s">
        <v>509</v>
      </c>
      <c r="H215" s="1" t="s">
        <v>537</v>
      </c>
      <c r="I215" s="1" t="s">
        <v>497</v>
      </c>
      <c r="J215" s="1"/>
      <c r="K215" s="1" t="e">
        <f>IF(#REF!="OK",1,IF(#REF!&lt;&gt;"OK",0,IF(AND(#REF!="",#REF!="OK",#REF!="OK",#REF!&lt;&gt;"Signalement pour rattachée convention"),1,IF(AND(#REF!="",#REF!="OK",#REF!&lt;&gt;"Signalement pour rattachée convention",#REF!="OK",#REF!&lt;&gt;"Arbit. COPIL",#REF!&lt;&gt;"ET Arbit. COPIL / Impact MP",#REF!&lt;&gt;"Manq. Info."),1,0))))</f>
        <v>#REF!</v>
      </c>
      <c r="L215" s="1">
        <f t="shared" si="3"/>
        <v>1</v>
      </c>
      <c r="M215" s="4" t="e">
        <f>IF(#REF!="OK",1,0)</f>
        <v>#REF!</v>
      </c>
      <c r="N215" s="1" t="str">
        <f>IF(OR(ISNUMBER(SEARCH("Copil",#REF!,1)),ISNUMBER(SEARCH("Copil",#REF!,1)),ISNUMBER(SEARCH("Copil",#REF!,1))),"Oui","Non")</f>
        <v>Non</v>
      </c>
    </row>
    <row r="216" spans="1:14" ht="58" x14ac:dyDescent="0.35">
      <c r="A216" s="1" t="s">
        <v>410</v>
      </c>
      <c r="B216" s="1" t="s">
        <v>538</v>
      </c>
      <c r="C216" s="1" t="s">
        <v>16</v>
      </c>
      <c r="D216" s="1"/>
      <c r="E216" s="2">
        <v>45603</v>
      </c>
      <c r="F216" s="1" t="s">
        <v>16</v>
      </c>
      <c r="G216" s="1" t="s">
        <v>539</v>
      </c>
      <c r="H216" s="1" t="s">
        <v>540</v>
      </c>
      <c r="I216" s="1" t="s">
        <v>541</v>
      </c>
      <c r="J216" s="1" t="s">
        <v>542</v>
      </c>
      <c r="K216" s="1" t="e">
        <f>IF(#REF!="OK",1,IF(#REF!&lt;&gt;"OK",0,IF(AND(#REF!="",#REF!="OK",#REF!="OK",#REF!&lt;&gt;"Signalement pour rattachée convention"),1,IF(AND(#REF!="",#REF!="OK",#REF!&lt;&gt;"Signalement pour rattachée convention",#REF!="OK",#REF!&lt;&gt;"Arbit. COPIL",#REF!&lt;&gt;"ET Arbit. COPIL / Impact MP",#REF!&lt;&gt;"Manq. Info."),1,0))))</f>
        <v>#REF!</v>
      </c>
      <c r="L216" s="1">
        <f t="shared" si="3"/>
        <v>1</v>
      </c>
      <c r="M216" s="4" t="e">
        <f>IF(#REF!="OK",1,0)</f>
        <v>#REF!</v>
      </c>
      <c r="N216" s="1" t="str">
        <f>IF(OR(ISNUMBER(SEARCH("Copil",#REF!,1)),ISNUMBER(SEARCH("Copil",#REF!,1)),ISNUMBER(SEARCH("Copil",#REF!,1))),"Oui","Non")</f>
        <v>Non</v>
      </c>
    </row>
    <row r="217" spans="1:14" ht="116" x14ac:dyDescent="0.35">
      <c r="A217" s="1" t="s">
        <v>410</v>
      </c>
      <c r="B217" s="1" t="s">
        <v>538</v>
      </c>
      <c r="C217" s="1" t="s">
        <v>16</v>
      </c>
      <c r="D217" s="1"/>
      <c r="E217" s="2">
        <v>45603</v>
      </c>
      <c r="F217" s="1" t="s">
        <v>16</v>
      </c>
      <c r="G217" s="1" t="s">
        <v>539</v>
      </c>
      <c r="H217" s="1" t="s">
        <v>543</v>
      </c>
      <c r="I217" s="1" t="s">
        <v>544</v>
      </c>
      <c r="J217" s="1" t="s">
        <v>545</v>
      </c>
      <c r="K217" s="1" t="e">
        <f>IF(#REF!="OK",1,IF(#REF!&lt;&gt;"OK",0,IF(AND(#REF!="",#REF!="OK",#REF!="OK",#REF!&lt;&gt;"Signalement pour rattachée convention"),1,IF(AND(#REF!="",#REF!="OK",#REF!&lt;&gt;"Signalement pour rattachée convention",#REF!="OK",#REF!&lt;&gt;"Arbit. COPIL",#REF!&lt;&gt;"ET Arbit. COPIL / Impact MP",#REF!&lt;&gt;"Manq. Info."),1,0))))</f>
        <v>#REF!</v>
      </c>
      <c r="L217" s="1">
        <f t="shared" si="3"/>
        <v>1</v>
      </c>
      <c r="M217" s="4" t="e">
        <f>IF(#REF!="OK",1,0)</f>
        <v>#REF!</v>
      </c>
      <c r="N217" s="1" t="str">
        <f>IF(OR(ISNUMBER(SEARCH("Copil",#REF!,1)),ISNUMBER(SEARCH("Copil",#REF!,1)),ISNUMBER(SEARCH("Copil",#REF!,1))),"Oui","Non")</f>
        <v>Non</v>
      </c>
    </row>
    <row r="218" spans="1:14" ht="29" x14ac:dyDescent="0.35">
      <c r="A218" s="1" t="s">
        <v>410</v>
      </c>
      <c r="B218" s="1" t="s">
        <v>538</v>
      </c>
      <c r="C218" s="1" t="s">
        <v>16</v>
      </c>
      <c r="D218" s="1"/>
      <c r="E218" s="2">
        <v>45603</v>
      </c>
      <c r="F218" s="1" t="s">
        <v>16</v>
      </c>
      <c r="G218" s="1" t="s">
        <v>539</v>
      </c>
      <c r="H218" s="1" t="s">
        <v>546</v>
      </c>
      <c r="I218" s="1" t="s">
        <v>547</v>
      </c>
      <c r="J218" s="1" t="s">
        <v>548</v>
      </c>
      <c r="K218" s="1" t="e">
        <f>IF(#REF!="OK",1,IF(#REF!&lt;&gt;"OK",0,IF(AND(#REF!="",#REF!="OK",#REF!="OK",#REF!&lt;&gt;"Signalement pour rattachée convention"),1,IF(AND(#REF!="",#REF!="OK",#REF!&lt;&gt;"Signalement pour rattachée convention",#REF!="OK",#REF!&lt;&gt;"Arbit. COPIL",#REF!&lt;&gt;"ET Arbit. COPIL / Impact MP",#REF!&lt;&gt;"Manq. Info."),1,0))))</f>
        <v>#REF!</v>
      </c>
      <c r="L218" s="1">
        <f t="shared" si="3"/>
        <v>1</v>
      </c>
      <c r="M218" s="4" t="e">
        <f>IF(#REF!="OK",1,0)</f>
        <v>#REF!</v>
      </c>
      <c r="N218" s="1" t="str">
        <f>IF(OR(ISNUMBER(SEARCH("Copil",#REF!,1)),ISNUMBER(SEARCH("Copil",#REF!,1)),ISNUMBER(SEARCH("Copil",#REF!,1))),"Oui","Non")</f>
        <v>Non</v>
      </c>
    </row>
    <row r="219" spans="1:14" ht="58" x14ac:dyDescent="0.35">
      <c r="A219" s="1" t="s">
        <v>410</v>
      </c>
      <c r="B219" s="1" t="s">
        <v>538</v>
      </c>
      <c r="C219" s="1" t="s">
        <v>16</v>
      </c>
      <c r="D219" s="1"/>
      <c r="E219" s="2">
        <v>45603</v>
      </c>
      <c r="F219" s="1" t="s">
        <v>16</v>
      </c>
      <c r="G219" s="1" t="s">
        <v>539</v>
      </c>
      <c r="H219" s="1" t="s">
        <v>549</v>
      </c>
      <c r="I219" s="1" t="s">
        <v>550</v>
      </c>
      <c r="J219" s="1" t="s">
        <v>551</v>
      </c>
      <c r="K219" s="1" t="e">
        <f>IF(#REF!="OK",1,IF(#REF!&lt;&gt;"OK",0,IF(AND(#REF!="",#REF!="OK",#REF!="OK",#REF!&lt;&gt;"Signalement pour rattachée convention"),1,IF(AND(#REF!="",#REF!="OK",#REF!&lt;&gt;"Signalement pour rattachée convention",#REF!="OK",#REF!&lt;&gt;"Arbit. COPIL",#REF!&lt;&gt;"ET Arbit. COPIL / Impact MP",#REF!&lt;&gt;"Manq. Info."),1,0))))</f>
        <v>#REF!</v>
      </c>
      <c r="L219" s="1">
        <f t="shared" si="3"/>
        <v>1</v>
      </c>
      <c r="M219" s="4" t="e">
        <f>IF(#REF!="OK",1,0)</f>
        <v>#REF!</v>
      </c>
      <c r="N219" s="1" t="str">
        <f>IF(OR(ISNUMBER(SEARCH("Copil",#REF!,1)),ISNUMBER(SEARCH("Copil",#REF!,1)),ISNUMBER(SEARCH("Copil",#REF!,1))),"Oui","Non")</f>
        <v>Non</v>
      </c>
    </row>
    <row r="220" spans="1:14" ht="43.5" x14ac:dyDescent="0.35">
      <c r="A220" s="1" t="s">
        <v>410</v>
      </c>
      <c r="B220" s="1" t="s">
        <v>538</v>
      </c>
      <c r="C220" s="1" t="s">
        <v>16</v>
      </c>
      <c r="D220" s="1"/>
      <c r="E220" s="2">
        <v>45603</v>
      </c>
      <c r="F220" s="1" t="s">
        <v>16</v>
      </c>
      <c r="G220" s="1" t="s">
        <v>539</v>
      </c>
      <c r="H220" s="1" t="s">
        <v>549</v>
      </c>
      <c r="I220" s="1" t="s">
        <v>552</v>
      </c>
      <c r="J220" s="1" t="s">
        <v>553</v>
      </c>
      <c r="K220" s="1" t="e">
        <f>IF(#REF!="OK",1,IF(#REF!&lt;&gt;"OK",0,IF(AND(#REF!="",#REF!="OK",#REF!="OK",#REF!&lt;&gt;"Signalement pour rattachée convention"),1,IF(AND(#REF!="",#REF!="OK",#REF!&lt;&gt;"Signalement pour rattachée convention",#REF!="OK",#REF!&lt;&gt;"Arbit. COPIL",#REF!&lt;&gt;"ET Arbit. COPIL / Impact MP",#REF!&lt;&gt;"Manq. Info."),1,0))))</f>
        <v>#REF!</v>
      </c>
      <c r="L220" s="1">
        <f t="shared" si="3"/>
        <v>1</v>
      </c>
      <c r="M220" s="4" t="e">
        <f>IF(#REF!="OK",1,0)</f>
        <v>#REF!</v>
      </c>
      <c r="N220" s="1" t="str">
        <f>IF(OR(ISNUMBER(SEARCH("Copil",#REF!,1)),ISNUMBER(SEARCH("Copil",#REF!,1)),ISNUMBER(SEARCH("Copil",#REF!,1))),"Oui","Non")</f>
        <v>Non</v>
      </c>
    </row>
    <row r="221" spans="1:14" ht="43.5" x14ac:dyDescent="0.35">
      <c r="A221" s="1" t="s">
        <v>410</v>
      </c>
      <c r="B221" s="1" t="s">
        <v>538</v>
      </c>
      <c r="C221" s="1" t="s">
        <v>16</v>
      </c>
      <c r="D221" s="1"/>
      <c r="E221" s="2">
        <v>45603</v>
      </c>
      <c r="F221" s="1" t="s">
        <v>16</v>
      </c>
      <c r="G221" s="1" t="s">
        <v>539</v>
      </c>
      <c r="H221" s="1" t="s">
        <v>554</v>
      </c>
      <c r="I221" s="1" t="s">
        <v>555</v>
      </c>
      <c r="J221" s="1" t="s">
        <v>556</v>
      </c>
      <c r="K221" s="1" t="e">
        <f>IF(#REF!="OK",1,IF(#REF!&lt;&gt;"OK",0,IF(AND(#REF!="",#REF!="OK",#REF!="OK",#REF!&lt;&gt;"Signalement pour rattachée convention"),1,IF(AND(#REF!="",#REF!="OK",#REF!&lt;&gt;"Signalement pour rattachée convention",#REF!="OK",#REF!&lt;&gt;"Arbit. COPIL",#REF!&lt;&gt;"ET Arbit. COPIL / Impact MP",#REF!&lt;&gt;"Manq. Info."),1,0))))</f>
        <v>#REF!</v>
      </c>
      <c r="L221" s="1">
        <f t="shared" si="3"/>
        <v>1</v>
      </c>
      <c r="M221" s="4" t="e">
        <f>IF(#REF!="OK",1,0)</f>
        <v>#REF!</v>
      </c>
      <c r="N221" s="1" t="str">
        <f>IF(OR(ISNUMBER(SEARCH("Copil",#REF!,1)),ISNUMBER(SEARCH("Copil",#REF!,1)),ISNUMBER(SEARCH("Copil",#REF!,1))),"Oui","Non")</f>
        <v>Non</v>
      </c>
    </row>
    <row r="222" spans="1:14" ht="29" x14ac:dyDescent="0.35">
      <c r="A222" s="1" t="s">
        <v>410</v>
      </c>
      <c r="B222" s="1" t="s">
        <v>538</v>
      </c>
      <c r="C222" s="1" t="s">
        <v>16</v>
      </c>
      <c r="D222" s="1"/>
      <c r="E222" s="2">
        <v>45603</v>
      </c>
      <c r="F222" s="1" t="s">
        <v>16</v>
      </c>
      <c r="G222" s="1" t="s">
        <v>539</v>
      </c>
      <c r="H222" s="1" t="s">
        <v>554</v>
      </c>
      <c r="I222" s="1" t="s">
        <v>557</v>
      </c>
      <c r="J222" s="1" t="s">
        <v>558</v>
      </c>
      <c r="K222" s="1" t="e">
        <f>IF(#REF!="OK",1,IF(#REF!&lt;&gt;"OK",0,IF(AND(#REF!="",#REF!="OK",#REF!="OK",#REF!&lt;&gt;"Signalement pour rattachée convention"),1,IF(AND(#REF!="",#REF!="OK",#REF!&lt;&gt;"Signalement pour rattachée convention",#REF!="OK",#REF!&lt;&gt;"Arbit. COPIL",#REF!&lt;&gt;"ET Arbit. COPIL / Impact MP",#REF!&lt;&gt;"Manq. Info."),1,0))))</f>
        <v>#REF!</v>
      </c>
      <c r="L222" s="1">
        <f t="shared" si="3"/>
        <v>1</v>
      </c>
      <c r="M222" s="4" t="e">
        <f>IF(#REF!="OK",1,0)</f>
        <v>#REF!</v>
      </c>
      <c r="N222" s="1" t="str">
        <f>IF(OR(ISNUMBER(SEARCH("Copil",#REF!,1)),ISNUMBER(SEARCH("Copil",#REF!,1)),ISNUMBER(SEARCH("Copil",#REF!,1))),"Oui","Non")</f>
        <v>Non</v>
      </c>
    </row>
    <row r="223" spans="1:14" ht="43.5" x14ac:dyDescent="0.35">
      <c r="A223" s="1" t="s">
        <v>410</v>
      </c>
      <c r="B223" s="1" t="s">
        <v>538</v>
      </c>
      <c r="C223" s="1" t="s">
        <v>16</v>
      </c>
      <c r="D223" s="1"/>
      <c r="E223" s="2">
        <v>45603</v>
      </c>
      <c r="F223" s="1" t="s">
        <v>31</v>
      </c>
      <c r="G223" s="1" t="s">
        <v>539</v>
      </c>
      <c r="H223" s="1" t="s">
        <v>559</v>
      </c>
      <c r="I223" s="1" t="s">
        <v>560</v>
      </c>
      <c r="J223" s="1" t="s">
        <v>561</v>
      </c>
      <c r="K223" s="1" t="e">
        <f>IF(#REF!="OK",1,IF(#REF!&lt;&gt;"OK",0,IF(AND(#REF!="",#REF!="OK",#REF!="OK",#REF!&lt;&gt;"Signalement pour rattachée convention"),1,IF(AND(#REF!="",#REF!="OK",#REF!&lt;&gt;"Signalement pour rattachée convention",#REF!="OK",#REF!&lt;&gt;"Arbit. COPIL",#REF!&lt;&gt;"ET Arbit. COPIL / Impact MP",#REF!&lt;&gt;"Manq. Info."),1,0))))</f>
        <v>#REF!</v>
      </c>
      <c r="L223" s="1">
        <f t="shared" si="3"/>
        <v>1</v>
      </c>
      <c r="M223" s="4" t="e">
        <f>IF(#REF!="OK",1,0)</f>
        <v>#REF!</v>
      </c>
      <c r="N223" s="1" t="str">
        <f>IF(OR(ISNUMBER(SEARCH("Copil",#REF!,1)),ISNUMBER(SEARCH("Copil",#REF!,1)),ISNUMBER(SEARCH("Copil",#REF!,1))),"Oui","Non")</f>
        <v>Non</v>
      </c>
    </row>
    <row r="224" spans="1:14" ht="29" x14ac:dyDescent="0.35">
      <c r="A224" s="1" t="s">
        <v>410</v>
      </c>
      <c r="B224" s="1" t="s">
        <v>538</v>
      </c>
      <c r="C224" s="1" t="s">
        <v>16</v>
      </c>
      <c r="D224" s="1"/>
      <c r="E224" s="2">
        <v>45603</v>
      </c>
      <c r="F224" s="1" t="s">
        <v>31</v>
      </c>
      <c r="G224" s="1" t="s">
        <v>539</v>
      </c>
      <c r="H224" s="1" t="s">
        <v>562</v>
      </c>
      <c r="I224" s="1" t="s">
        <v>563</v>
      </c>
      <c r="J224" s="1" t="s">
        <v>564</v>
      </c>
      <c r="K224" s="1" t="e">
        <f>IF(#REF!="OK",1,IF(#REF!&lt;&gt;"OK",0,IF(AND(#REF!="",#REF!="OK",#REF!="OK",#REF!&lt;&gt;"Signalement pour rattachée convention"),1,IF(AND(#REF!="",#REF!="OK",#REF!&lt;&gt;"Signalement pour rattachée convention",#REF!="OK",#REF!&lt;&gt;"Arbit. COPIL",#REF!&lt;&gt;"ET Arbit. COPIL / Impact MP",#REF!&lt;&gt;"Manq. Info."),1,0))))</f>
        <v>#REF!</v>
      </c>
      <c r="L224" s="1">
        <f t="shared" si="3"/>
        <v>1</v>
      </c>
      <c r="M224" s="4" t="e">
        <f>IF(#REF!="OK",1,0)</f>
        <v>#REF!</v>
      </c>
      <c r="N224" s="1" t="str">
        <f>IF(OR(ISNUMBER(SEARCH("Copil",#REF!,1)),ISNUMBER(SEARCH("Copil",#REF!,1)),ISNUMBER(SEARCH("Copil",#REF!,1))),"Oui","Non")</f>
        <v>Non</v>
      </c>
    </row>
    <row r="225" spans="1:14" ht="58" x14ac:dyDescent="0.35">
      <c r="A225" s="1" t="s">
        <v>410</v>
      </c>
      <c r="B225" s="1" t="s">
        <v>538</v>
      </c>
      <c r="C225" s="1" t="s">
        <v>16</v>
      </c>
      <c r="D225" s="1"/>
      <c r="E225" s="2">
        <v>45603</v>
      </c>
      <c r="F225" s="1" t="s">
        <v>31</v>
      </c>
      <c r="G225" s="1" t="s">
        <v>539</v>
      </c>
      <c r="H225" s="1" t="s">
        <v>565</v>
      </c>
      <c r="I225" s="1" t="s">
        <v>566</v>
      </c>
      <c r="J225" s="1" t="s">
        <v>567</v>
      </c>
      <c r="K225" s="1" t="e">
        <f>IF(#REF!="OK",1,IF(#REF!&lt;&gt;"OK",0,IF(AND(#REF!="",#REF!="OK",#REF!="OK",#REF!&lt;&gt;"Signalement pour rattachée convention"),1,IF(AND(#REF!="",#REF!="OK",#REF!&lt;&gt;"Signalement pour rattachée convention",#REF!="OK",#REF!&lt;&gt;"Arbit. COPIL",#REF!&lt;&gt;"ET Arbit. COPIL / Impact MP",#REF!&lt;&gt;"Manq. Info."),1,0))))</f>
        <v>#REF!</v>
      </c>
      <c r="L225" s="1">
        <f t="shared" si="3"/>
        <v>1</v>
      </c>
      <c r="M225" s="4" t="e">
        <f>IF(#REF!="OK",1,0)</f>
        <v>#REF!</v>
      </c>
      <c r="N225" s="1" t="str">
        <f>IF(OR(ISNUMBER(SEARCH("Copil",#REF!,1)),ISNUMBER(SEARCH("Copil",#REF!,1)),ISNUMBER(SEARCH("Copil",#REF!,1))),"Oui","Non")</f>
        <v>Non</v>
      </c>
    </row>
    <row r="226" spans="1:14" ht="29" x14ac:dyDescent="0.35">
      <c r="A226" s="1" t="s">
        <v>410</v>
      </c>
      <c r="B226" s="1" t="s">
        <v>538</v>
      </c>
      <c r="C226" s="1" t="s">
        <v>16</v>
      </c>
      <c r="D226" s="1"/>
      <c r="E226" s="2">
        <v>45603</v>
      </c>
      <c r="F226" s="1" t="s">
        <v>31</v>
      </c>
      <c r="G226" s="1" t="s">
        <v>539</v>
      </c>
      <c r="H226" s="1" t="s">
        <v>565</v>
      </c>
      <c r="I226" s="1" t="s">
        <v>568</v>
      </c>
      <c r="J226" s="1" t="s">
        <v>569</v>
      </c>
      <c r="K226" s="1" t="e">
        <f>IF(#REF!="OK",1,IF(#REF!&lt;&gt;"OK",0,IF(AND(#REF!="",#REF!="OK",#REF!="OK",#REF!&lt;&gt;"Signalement pour rattachée convention"),1,IF(AND(#REF!="",#REF!="OK",#REF!&lt;&gt;"Signalement pour rattachée convention",#REF!="OK",#REF!&lt;&gt;"Arbit. COPIL",#REF!&lt;&gt;"ET Arbit. COPIL / Impact MP",#REF!&lt;&gt;"Manq. Info."),1,0))))</f>
        <v>#REF!</v>
      </c>
      <c r="L226" s="1">
        <f t="shared" si="3"/>
        <v>1</v>
      </c>
      <c r="M226" s="4" t="e">
        <f>IF(#REF!="OK",1,0)</f>
        <v>#REF!</v>
      </c>
      <c r="N226" s="1" t="str">
        <f>IF(OR(ISNUMBER(SEARCH("Copil",#REF!,1)),ISNUMBER(SEARCH("Copil",#REF!,1)),ISNUMBER(SEARCH("Copil",#REF!,1))),"Oui","Non")</f>
        <v>Non</v>
      </c>
    </row>
    <row r="227" spans="1:14" ht="29" x14ac:dyDescent="0.35">
      <c r="A227" s="1" t="s">
        <v>410</v>
      </c>
      <c r="B227" s="1" t="s">
        <v>538</v>
      </c>
      <c r="C227" s="1" t="s">
        <v>16</v>
      </c>
      <c r="D227" s="1"/>
      <c r="E227" s="2">
        <v>45603</v>
      </c>
      <c r="F227" s="1" t="s">
        <v>31</v>
      </c>
      <c r="G227" s="1" t="s">
        <v>539</v>
      </c>
      <c r="H227" s="1" t="s">
        <v>570</v>
      </c>
      <c r="I227" s="1" t="s">
        <v>571</v>
      </c>
      <c r="J227" s="1" t="s">
        <v>572</v>
      </c>
      <c r="K227" s="1" t="e">
        <f>IF(#REF!="OK",1,IF(#REF!&lt;&gt;"OK",0,IF(AND(#REF!="",#REF!="OK",#REF!="OK",#REF!&lt;&gt;"Signalement pour rattachée convention"),1,IF(AND(#REF!="",#REF!="OK",#REF!&lt;&gt;"Signalement pour rattachée convention",#REF!="OK",#REF!&lt;&gt;"Arbit. COPIL",#REF!&lt;&gt;"ET Arbit. COPIL / Impact MP",#REF!&lt;&gt;"Manq. Info."),1,0))))</f>
        <v>#REF!</v>
      </c>
      <c r="L227" s="1">
        <f t="shared" si="3"/>
        <v>1</v>
      </c>
      <c r="M227" s="4" t="e">
        <f>IF(#REF!="OK",1,0)</f>
        <v>#REF!</v>
      </c>
      <c r="N227" s="1" t="str">
        <f>IF(OR(ISNUMBER(SEARCH("Copil",#REF!,1)),ISNUMBER(SEARCH("Copil",#REF!,1)),ISNUMBER(SEARCH("Copil",#REF!,1))),"Oui","Non")</f>
        <v>Non</v>
      </c>
    </row>
    <row r="228" spans="1:14" ht="58" x14ac:dyDescent="0.35">
      <c r="A228" s="1" t="s">
        <v>410</v>
      </c>
      <c r="B228" s="1" t="s">
        <v>538</v>
      </c>
      <c r="C228" s="1" t="s">
        <v>16</v>
      </c>
      <c r="D228" s="1"/>
      <c r="E228" s="2">
        <v>45603</v>
      </c>
      <c r="F228" s="1" t="s">
        <v>31</v>
      </c>
      <c r="G228" s="1" t="s">
        <v>539</v>
      </c>
      <c r="H228" s="1" t="s">
        <v>573</v>
      </c>
      <c r="I228" s="1" t="s">
        <v>574</v>
      </c>
      <c r="J228" s="1" t="s">
        <v>575</v>
      </c>
      <c r="K228" s="1" t="e">
        <f>IF(#REF!="OK",1,IF(#REF!&lt;&gt;"OK",0,IF(AND(#REF!="",#REF!="OK",#REF!="OK",#REF!&lt;&gt;"Signalement pour rattachée convention"),1,IF(AND(#REF!="",#REF!="OK",#REF!&lt;&gt;"Signalement pour rattachée convention",#REF!="OK",#REF!&lt;&gt;"Arbit. COPIL",#REF!&lt;&gt;"ET Arbit. COPIL / Impact MP",#REF!&lt;&gt;"Manq. Info."),1,0))))</f>
        <v>#REF!</v>
      </c>
      <c r="L228" s="1">
        <f t="shared" si="3"/>
        <v>1</v>
      </c>
      <c r="M228" s="4" t="e">
        <f>IF(#REF!="OK",1,0)</f>
        <v>#REF!</v>
      </c>
      <c r="N228" s="1" t="str">
        <f>IF(OR(ISNUMBER(SEARCH("Copil",#REF!,1)),ISNUMBER(SEARCH("Copil",#REF!,1)),ISNUMBER(SEARCH("Copil",#REF!,1))),"Oui","Non")</f>
        <v>Non</v>
      </c>
    </row>
    <row r="229" spans="1:14" ht="29" x14ac:dyDescent="0.35">
      <c r="A229" s="1" t="s">
        <v>410</v>
      </c>
      <c r="B229" s="1" t="s">
        <v>538</v>
      </c>
      <c r="C229" s="1" t="s">
        <v>16</v>
      </c>
      <c r="D229" s="1"/>
      <c r="E229" s="2">
        <v>45603</v>
      </c>
      <c r="F229" s="1" t="s">
        <v>31</v>
      </c>
      <c r="G229" s="1" t="s">
        <v>539</v>
      </c>
      <c r="H229" s="1" t="s">
        <v>576</v>
      </c>
      <c r="I229" s="1" t="s">
        <v>577</v>
      </c>
      <c r="J229" s="1" t="s">
        <v>578</v>
      </c>
      <c r="K229" s="1" t="e">
        <f>IF(#REF!="OK",1,IF(#REF!&lt;&gt;"OK",0,IF(AND(#REF!="",#REF!="OK",#REF!="OK",#REF!&lt;&gt;"Signalement pour rattachée convention"),1,IF(AND(#REF!="",#REF!="OK",#REF!&lt;&gt;"Signalement pour rattachée convention",#REF!="OK",#REF!&lt;&gt;"Arbit. COPIL",#REF!&lt;&gt;"ET Arbit. COPIL / Impact MP",#REF!&lt;&gt;"Manq. Info."),1,0))))</f>
        <v>#REF!</v>
      </c>
      <c r="L229" s="1">
        <f t="shared" si="3"/>
        <v>1</v>
      </c>
      <c r="M229" s="4" t="e">
        <f>IF(#REF!="OK",1,0)</f>
        <v>#REF!</v>
      </c>
      <c r="N229" s="1" t="str">
        <f>IF(OR(ISNUMBER(SEARCH("Copil",#REF!,1)),ISNUMBER(SEARCH("Copil",#REF!,1)),ISNUMBER(SEARCH("Copil",#REF!,1))),"Oui","Non")</f>
        <v>Non</v>
      </c>
    </row>
    <row r="230" spans="1:14" ht="29" x14ac:dyDescent="0.35">
      <c r="A230" s="1" t="s">
        <v>410</v>
      </c>
      <c r="B230" s="1" t="s">
        <v>538</v>
      </c>
      <c r="C230" s="1" t="s">
        <v>16</v>
      </c>
      <c r="D230" s="1"/>
      <c r="E230" s="2">
        <v>45603</v>
      </c>
      <c r="F230" s="1" t="s">
        <v>31</v>
      </c>
      <c r="G230" s="1" t="s">
        <v>539</v>
      </c>
      <c r="H230" s="1" t="s">
        <v>579</v>
      </c>
      <c r="I230" s="1" t="s">
        <v>580</v>
      </c>
      <c r="J230" s="1" t="s">
        <v>581</v>
      </c>
      <c r="K230" s="1" t="e">
        <f>IF(#REF!="OK",1,IF(#REF!&lt;&gt;"OK",0,IF(AND(#REF!="",#REF!="OK",#REF!="OK",#REF!&lt;&gt;"Signalement pour rattachée convention"),1,IF(AND(#REF!="",#REF!="OK",#REF!&lt;&gt;"Signalement pour rattachée convention",#REF!="OK",#REF!&lt;&gt;"Arbit. COPIL",#REF!&lt;&gt;"ET Arbit. COPIL / Impact MP",#REF!&lt;&gt;"Manq. Info."),1,0))))</f>
        <v>#REF!</v>
      </c>
      <c r="L230" s="1">
        <f t="shared" si="3"/>
        <v>1</v>
      </c>
      <c r="M230" s="4" t="e">
        <f>IF(#REF!="OK",1,0)</f>
        <v>#REF!</v>
      </c>
      <c r="N230" s="1" t="str">
        <f>IF(OR(ISNUMBER(SEARCH("Copil",#REF!,1)),ISNUMBER(SEARCH("Copil",#REF!,1)),ISNUMBER(SEARCH("Copil",#REF!,1))),"Oui","Non")</f>
        <v>Non</v>
      </c>
    </row>
    <row r="231" spans="1:14" ht="29" x14ac:dyDescent="0.35">
      <c r="A231" s="1" t="s">
        <v>410</v>
      </c>
      <c r="B231" s="1" t="s">
        <v>538</v>
      </c>
      <c r="C231" s="1" t="s">
        <v>16</v>
      </c>
      <c r="D231" s="1"/>
      <c r="E231" s="2">
        <v>45603</v>
      </c>
      <c r="F231" s="1" t="s">
        <v>31</v>
      </c>
      <c r="G231" s="1" t="s">
        <v>539</v>
      </c>
      <c r="H231" s="1" t="s">
        <v>582</v>
      </c>
      <c r="I231" s="1" t="s">
        <v>583</v>
      </c>
      <c r="J231" s="1" t="s">
        <v>584</v>
      </c>
      <c r="K231" s="1" t="e">
        <f>IF(#REF!="OK",1,IF(#REF!&lt;&gt;"OK",0,IF(AND(#REF!="",#REF!="OK",#REF!="OK",#REF!&lt;&gt;"Signalement pour rattachée convention"),1,IF(AND(#REF!="",#REF!="OK",#REF!&lt;&gt;"Signalement pour rattachée convention",#REF!="OK",#REF!&lt;&gt;"Arbit. COPIL",#REF!&lt;&gt;"ET Arbit. COPIL / Impact MP",#REF!&lt;&gt;"Manq. Info."),1,0))))</f>
        <v>#REF!</v>
      </c>
      <c r="L231" s="1">
        <f t="shared" si="3"/>
        <v>1</v>
      </c>
      <c r="M231" s="4" t="e">
        <f>IF(#REF!="OK",1,0)</f>
        <v>#REF!</v>
      </c>
      <c r="N231" s="1" t="str">
        <f>IF(OR(ISNUMBER(SEARCH("Copil",#REF!,1)),ISNUMBER(SEARCH("Copil",#REF!,1)),ISNUMBER(SEARCH("Copil",#REF!,1))),"Oui","Non")</f>
        <v>Non</v>
      </c>
    </row>
    <row r="232" spans="1:14" ht="43.5" x14ac:dyDescent="0.35">
      <c r="A232" s="1" t="s">
        <v>410</v>
      </c>
      <c r="B232" s="1" t="s">
        <v>538</v>
      </c>
      <c r="C232" s="1" t="s">
        <v>16</v>
      </c>
      <c r="D232" s="1"/>
      <c r="E232" s="2">
        <v>45603</v>
      </c>
      <c r="F232" s="1" t="s">
        <v>16</v>
      </c>
      <c r="G232" s="1" t="s">
        <v>539</v>
      </c>
      <c r="H232" s="1" t="s">
        <v>585</v>
      </c>
      <c r="I232" s="1" t="s">
        <v>586</v>
      </c>
      <c r="J232" s="1" t="s">
        <v>587</v>
      </c>
      <c r="K232" s="1" t="e">
        <f>IF(#REF!="OK",1,IF(#REF!&lt;&gt;"OK",0,IF(AND(#REF!="",#REF!="OK",#REF!="OK",#REF!&lt;&gt;"Signalement pour rattachée convention"),1,IF(AND(#REF!="",#REF!="OK",#REF!&lt;&gt;"Signalement pour rattachée convention",#REF!="OK",#REF!&lt;&gt;"Arbit. COPIL",#REF!&lt;&gt;"ET Arbit. COPIL / Impact MP",#REF!&lt;&gt;"Manq. Info."),1,0))))</f>
        <v>#REF!</v>
      </c>
      <c r="L232" s="1">
        <f t="shared" si="3"/>
        <v>1</v>
      </c>
      <c r="M232" s="4" t="e">
        <f>IF(#REF!="OK",1,0)</f>
        <v>#REF!</v>
      </c>
      <c r="N232" s="1" t="str">
        <f>IF(OR(ISNUMBER(SEARCH("Copil",#REF!,1)),ISNUMBER(SEARCH("Copil",#REF!,1)),ISNUMBER(SEARCH("Copil",#REF!,1))),"Oui","Non")</f>
        <v>Non</v>
      </c>
    </row>
    <row r="233" spans="1:14" ht="29" x14ac:dyDescent="0.35">
      <c r="A233" s="1" t="s">
        <v>410</v>
      </c>
      <c r="B233" s="1" t="s">
        <v>538</v>
      </c>
      <c r="C233" s="1" t="s">
        <v>16</v>
      </c>
      <c r="D233" s="1"/>
      <c r="E233" s="2">
        <v>45603</v>
      </c>
      <c r="F233" s="1" t="s">
        <v>31</v>
      </c>
      <c r="G233" s="1" t="s">
        <v>539</v>
      </c>
      <c r="H233" s="1" t="s">
        <v>588</v>
      </c>
      <c r="I233" s="1" t="s">
        <v>589</v>
      </c>
      <c r="J233" s="1" t="s">
        <v>590</v>
      </c>
      <c r="K233" s="1" t="e">
        <f>IF(#REF!="OK",1,IF(#REF!&lt;&gt;"OK",0,IF(AND(#REF!="",#REF!="OK",#REF!="OK",#REF!&lt;&gt;"Signalement pour rattachée convention"),1,IF(AND(#REF!="",#REF!="OK",#REF!&lt;&gt;"Signalement pour rattachée convention",#REF!="OK",#REF!&lt;&gt;"Arbit. COPIL",#REF!&lt;&gt;"ET Arbit. COPIL / Impact MP",#REF!&lt;&gt;"Manq. Info."),1,0))))</f>
        <v>#REF!</v>
      </c>
      <c r="L233" s="1">
        <f t="shared" si="3"/>
        <v>1</v>
      </c>
      <c r="M233" s="4" t="e">
        <f>IF(#REF!="OK",1,0)</f>
        <v>#REF!</v>
      </c>
      <c r="N233" s="1" t="str">
        <f>IF(OR(ISNUMBER(SEARCH("Copil",#REF!,1)),ISNUMBER(SEARCH("Copil",#REF!,1)),ISNUMBER(SEARCH("Copil",#REF!,1))),"Oui","Non")</f>
        <v>Non</v>
      </c>
    </row>
    <row r="234" spans="1:14" ht="29" x14ac:dyDescent="0.35">
      <c r="A234" s="1" t="s">
        <v>410</v>
      </c>
      <c r="B234" s="1" t="s">
        <v>538</v>
      </c>
      <c r="C234" s="1" t="s">
        <v>16</v>
      </c>
      <c r="D234" s="1"/>
      <c r="E234" s="2">
        <v>45603</v>
      </c>
      <c r="F234" s="1" t="s">
        <v>16</v>
      </c>
      <c r="G234" s="1" t="s">
        <v>539</v>
      </c>
      <c r="H234" s="1" t="s">
        <v>591</v>
      </c>
      <c r="I234" s="1" t="s">
        <v>592</v>
      </c>
      <c r="J234" s="1" t="s">
        <v>593</v>
      </c>
      <c r="K234" s="1" t="e">
        <f>IF(#REF!="OK",1,IF(#REF!&lt;&gt;"OK",0,IF(AND(#REF!="",#REF!="OK",#REF!="OK",#REF!&lt;&gt;"Signalement pour rattachée convention"),1,IF(AND(#REF!="",#REF!="OK",#REF!&lt;&gt;"Signalement pour rattachée convention",#REF!="OK",#REF!&lt;&gt;"Arbit. COPIL",#REF!&lt;&gt;"ET Arbit. COPIL / Impact MP",#REF!&lt;&gt;"Manq. Info."),1,0))))</f>
        <v>#REF!</v>
      </c>
      <c r="L234" s="1">
        <f t="shared" si="3"/>
        <v>1</v>
      </c>
      <c r="M234" s="4" t="e">
        <f>IF(#REF!="OK",1,0)</f>
        <v>#REF!</v>
      </c>
      <c r="N234" s="1" t="str">
        <f>IF(OR(ISNUMBER(SEARCH("Copil",#REF!,1)),ISNUMBER(SEARCH("Copil",#REF!,1)),ISNUMBER(SEARCH("Copil",#REF!,1))),"Oui","Non")</f>
        <v>Non</v>
      </c>
    </row>
    <row r="235" spans="1:14" ht="29" x14ac:dyDescent="0.35">
      <c r="A235" s="1" t="s">
        <v>410</v>
      </c>
      <c r="B235" s="1" t="s">
        <v>538</v>
      </c>
      <c r="C235" s="1" t="s">
        <v>16</v>
      </c>
      <c r="D235" s="1"/>
      <c r="E235" s="2">
        <v>45603</v>
      </c>
      <c r="F235" s="1" t="s">
        <v>16</v>
      </c>
      <c r="G235" s="1" t="s">
        <v>539</v>
      </c>
      <c r="H235" s="1" t="s">
        <v>594</v>
      </c>
      <c r="I235" s="1" t="s">
        <v>595</v>
      </c>
      <c r="J235" s="1" t="s">
        <v>596</v>
      </c>
      <c r="K235" s="1" t="e">
        <f>IF(#REF!="OK",1,IF(#REF!&lt;&gt;"OK",0,IF(AND(#REF!="",#REF!="OK",#REF!="OK",#REF!&lt;&gt;"Signalement pour rattachée convention"),1,IF(AND(#REF!="",#REF!="OK",#REF!&lt;&gt;"Signalement pour rattachée convention",#REF!="OK",#REF!&lt;&gt;"Arbit. COPIL",#REF!&lt;&gt;"ET Arbit. COPIL / Impact MP",#REF!&lt;&gt;"Manq. Info."),1,0))))</f>
        <v>#REF!</v>
      </c>
      <c r="L235" s="1">
        <f t="shared" si="3"/>
        <v>1</v>
      </c>
      <c r="M235" s="4" t="e">
        <f>IF(#REF!="OK",1,0)</f>
        <v>#REF!</v>
      </c>
      <c r="N235" s="1" t="str">
        <f>IF(OR(ISNUMBER(SEARCH("Copil",#REF!,1)),ISNUMBER(SEARCH("Copil",#REF!,1)),ISNUMBER(SEARCH("Copil",#REF!,1))),"Oui","Non")</f>
        <v>Non</v>
      </c>
    </row>
    <row r="236" spans="1:14" ht="58" hidden="1" x14ac:dyDescent="0.35">
      <c r="A236" s="1" t="s">
        <v>597</v>
      </c>
      <c r="B236" s="1" t="s">
        <v>598</v>
      </c>
      <c r="C236" s="1" t="s">
        <v>16</v>
      </c>
      <c r="D236" s="1"/>
      <c r="E236" s="2">
        <v>45603</v>
      </c>
      <c r="F236" s="1" t="s">
        <v>16</v>
      </c>
      <c r="G236" s="1" t="s">
        <v>599</v>
      </c>
      <c r="H236" s="1" t="s">
        <v>600</v>
      </c>
      <c r="I236" s="1" t="s">
        <v>601</v>
      </c>
      <c r="J236" s="1" t="s">
        <v>602</v>
      </c>
      <c r="K236" s="1" t="e">
        <f>IF(#REF!="OK",1,IF(#REF!&lt;&gt;"OK",0,IF(AND(#REF!="",#REF!="OK",#REF!="OK",#REF!&lt;&gt;"Signalement pour rattachée convention"),1,IF(AND(#REF!="",#REF!="OK",#REF!&lt;&gt;"Signalement pour rattachée convention",#REF!="OK",#REF!&lt;&gt;"Arbit. COPIL",#REF!&lt;&gt;"ET Arbit. COPIL / Impact MP",#REF!&lt;&gt;"Manq. Info."),1,0))))</f>
        <v>#REF!</v>
      </c>
      <c r="L236" s="1">
        <f t="shared" si="3"/>
        <v>1</v>
      </c>
      <c r="M236" s="4" t="e">
        <f>IF(#REF!="OK",1,0)</f>
        <v>#REF!</v>
      </c>
      <c r="N236" s="1" t="str">
        <f>IF(OR(ISNUMBER(SEARCH("Copil",#REF!,1)),ISNUMBER(SEARCH("Copil",#REF!,1)),ISNUMBER(SEARCH("Copil",#REF!,1))),"Oui","Non")</f>
        <v>Non</v>
      </c>
    </row>
    <row r="237" spans="1:14" ht="29" hidden="1" x14ac:dyDescent="0.35">
      <c r="A237" s="1" t="s">
        <v>597</v>
      </c>
      <c r="B237" s="1" t="s">
        <v>603</v>
      </c>
      <c r="C237" s="1" t="s">
        <v>31</v>
      </c>
      <c r="D237" s="2">
        <v>45604</v>
      </c>
      <c r="E237" s="2">
        <v>45629</v>
      </c>
      <c r="F237" s="1" t="s">
        <v>16</v>
      </c>
      <c r="G237" s="1" t="s">
        <v>604</v>
      </c>
      <c r="H237" s="1" t="s">
        <v>605</v>
      </c>
      <c r="I237" s="1" t="s">
        <v>606</v>
      </c>
      <c r="J237" s="1" t="s">
        <v>607</v>
      </c>
      <c r="K237" s="1" t="e">
        <f>IF(#REF!="OK",1,IF(#REF!&lt;&gt;"OK",0,IF(AND(#REF!="",#REF!="OK",#REF!="OK",#REF!&lt;&gt;"Signalement pour rattachée convention"),1,IF(AND(#REF!="",#REF!="OK",#REF!&lt;&gt;"Signalement pour rattachée convention",#REF!="OK",#REF!&lt;&gt;"Arbit. COPIL",#REF!&lt;&gt;"ET Arbit. COPIL / Impact MP",#REF!&lt;&gt;"Manq. Info."),1,0))))</f>
        <v>#REF!</v>
      </c>
      <c r="L237" s="1">
        <f t="shared" si="3"/>
        <v>1</v>
      </c>
      <c r="M237" s="4" t="e">
        <f>IF(#REF!="OK",1,0)</f>
        <v>#REF!</v>
      </c>
      <c r="N237" s="1" t="str">
        <f>IF(OR(ISNUMBER(SEARCH("Copil",#REF!,1)),ISNUMBER(SEARCH("Copil",#REF!,1)),ISNUMBER(SEARCH("Copil",#REF!,1))),"Oui","Non")</f>
        <v>Non</v>
      </c>
    </row>
    <row r="238" spans="1:14" ht="58" hidden="1" x14ac:dyDescent="0.35">
      <c r="A238" s="1" t="s">
        <v>597</v>
      </c>
      <c r="B238" s="1" t="s">
        <v>603</v>
      </c>
      <c r="C238" s="1" t="s">
        <v>31</v>
      </c>
      <c r="D238" s="2">
        <v>45604</v>
      </c>
      <c r="E238" s="2">
        <v>45629</v>
      </c>
      <c r="F238" s="1" t="s">
        <v>16</v>
      </c>
      <c r="G238" s="1" t="s">
        <v>604</v>
      </c>
      <c r="H238" s="1" t="s">
        <v>608</v>
      </c>
      <c r="I238" s="1" t="s">
        <v>609</v>
      </c>
      <c r="J238" s="1" t="s">
        <v>610</v>
      </c>
      <c r="K238" s="1" t="e">
        <f>IF(#REF!="OK",1,IF(#REF!&lt;&gt;"OK",0,IF(AND(#REF!="",#REF!="OK",#REF!="OK",#REF!&lt;&gt;"Signalement pour rattachée convention"),1,IF(AND(#REF!="",#REF!="OK",#REF!&lt;&gt;"Signalement pour rattachée convention",#REF!="OK",#REF!&lt;&gt;"Arbit. COPIL",#REF!&lt;&gt;"ET Arbit. COPIL / Impact MP",#REF!&lt;&gt;"Manq. Info."),1,0))))</f>
        <v>#REF!</v>
      </c>
      <c r="L238" s="1">
        <f t="shared" si="3"/>
        <v>1</v>
      </c>
      <c r="M238" s="4" t="e">
        <f>IF(#REF!="OK",1,0)</f>
        <v>#REF!</v>
      </c>
      <c r="N238" s="1" t="str">
        <f>IF(OR(ISNUMBER(SEARCH("Copil",#REF!,1)),ISNUMBER(SEARCH("Copil",#REF!,1)),ISNUMBER(SEARCH("Copil",#REF!,1))),"Oui","Non")</f>
        <v>Non</v>
      </c>
    </row>
    <row r="239" spans="1:14" ht="87" hidden="1" x14ac:dyDescent="0.35">
      <c r="A239" s="1" t="s">
        <v>597</v>
      </c>
      <c r="B239" s="1" t="s">
        <v>603</v>
      </c>
      <c r="C239" s="1" t="s">
        <v>31</v>
      </c>
      <c r="D239" s="2">
        <v>45604</v>
      </c>
      <c r="E239" s="2">
        <v>45629</v>
      </c>
      <c r="F239" s="1" t="s">
        <v>16</v>
      </c>
      <c r="G239" s="1" t="s">
        <v>604</v>
      </c>
      <c r="H239" s="1" t="s">
        <v>611</v>
      </c>
      <c r="I239" s="1" t="s">
        <v>612</v>
      </c>
      <c r="J239" s="1" t="s">
        <v>607</v>
      </c>
      <c r="K239" s="1" t="e">
        <f>IF(#REF!="OK",1,IF(#REF!&lt;&gt;"OK",0,IF(AND(#REF!="",#REF!="OK",#REF!="OK",#REF!&lt;&gt;"Signalement pour rattachée convention"),1,IF(AND(#REF!="",#REF!="OK",#REF!&lt;&gt;"Signalement pour rattachée convention",#REF!="OK",#REF!&lt;&gt;"Arbit. COPIL",#REF!&lt;&gt;"ET Arbit. COPIL / Impact MP",#REF!&lt;&gt;"Manq. Info."),1,0))))</f>
        <v>#REF!</v>
      </c>
      <c r="L239" s="1">
        <f t="shared" si="3"/>
        <v>1</v>
      </c>
      <c r="M239" s="4" t="e">
        <f>IF(#REF!="OK",1,0)</f>
        <v>#REF!</v>
      </c>
      <c r="N239" s="1" t="str">
        <f>IF(OR(ISNUMBER(SEARCH("Copil",#REF!,1)),ISNUMBER(SEARCH("Copil",#REF!,1)),ISNUMBER(SEARCH("Copil",#REF!,1))),"Oui","Non")</f>
        <v>Non</v>
      </c>
    </row>
    <row r="240" spans="1:14" ht="43.5" hidden="1" x14ac:dyDescent="0.35">
      <c r="A240" s="1" t="s">
        <v>597</v>
      </c>
      <c r="B240" s="1" t="s">
        <v>603</v>
      </c>
      <c r="C240" s="1" t="s">
        <v>31</v>
      </c>
      <c r="D240" s="2">
        <v>45604</v>
      </c>
      <c r="E240" s="2">
        <v>45629</v>
      </c>
      <c r="F240" s="1" t="s">
        <v>16</v>
      </c>
      <c r="G240" s="1" t="s">
        <v>604</v>
      </c>
      <c r="H240" s="1" t="s">
        <v>613</v>
      </c>
      <c r="I240" s="1" t="s">
        <v>614</v>
      </c>
      <c r="J240" s="1" t="s">
        <v>607</v>
      </c>
      <c r="K240" s="1" t="e">
        <f>IF(#REF!="OK",1,IF(#REF!&lt;&gt;"OK",0,IF(AND(#REF!="",#REF!="OK",#REF!="OK",#REF!&lt;&gt;"Signalement pour rattachée convention"),1,IF(AND(#REF!="",#REF!="OK",#REF!&lt;&gt;"Signalement pour rattachée convention",#REF!="OK",#REF!&lt;&gt;"Arbit. COPIL",#REF!&lt;&gt;"ET Arbit. COPIL / Impact MP",#REF!&lt;&gt;"Manq. Info."),1,0))))</f>
        <v>#REF!</v>
      </c>
      <c r="L240" s="1">
        <f t="shared" si="3"/>
        <v>1</v>
      </c>
      <c r="M240" s="4" t="e">
        <f>IF(#REF!="OK",1,0)</f>
        <v>#REF!</v>
      </c>
      <c r="N240" s="1" t="str">
        <f>IF(OR(ISNUMBER(SEARCH("Copil",#REF!,1)),ISNUMBER(SEARCH("Copil",#REF!,1)),ISNUMBER(SEARCH("Copil",#REF!,1))),"Oui","Non")</f>
        <v>Non</v>
      </c>
    </row>
    <row r="241" spans="1:14" ht="58" hidden="1" x14ac:dyDescent="0.35">
      <c r="A241" s="1" t="s">
        <v>597</v>
      </c>
      <c r="B241" s="1" t="s">
        <v>603</v>
      </c>
      <c r="C241" s="1" t="s">
        <v>31</v>
      </c>
      <c r="D241" s="2">
        <v>45604</v>
      </c>
      <c r="E241" s="2">
        <v>45629</v>
      </c>
      <c r="F241" s="1" t="s">
        <v>16</v>
      </c>
      <c r="G241" s="1" t="s">
        <v>604</v>
      </c>
      <c r="H241" s="1" t="s">
        <v>615</v>
      </c>
      <c r="I241" s="1" t="s">
        <v>616</v>
      </c>
      <c r="J241" s="1" t="s">
        <v>607</v>
      </c>
      <c r="K241" s="1" t="e">
        <f>IF(#REF!="OK",1,IF(#REF!&lt;&gt;"OK",0,IF(AND(#REF!="",#REF!="OK",#REF!="OK",#REF!&lt;&gt;"Signalement pour rattachée convention"),1,IF(AND(#REF!="",#REF!="OK",#REF!&lt;&gt;"Signalement pour rattachée convention",#REF!="OK",#REF!&lt;&gt;"Arbit. COPIL",#REF!&lt;&gt;"ET Arbit. COPIL / Impact MP",#REF!&lt;&gt;"Manq. Info."),1,0))))</f>
        <v>#REF!</v>
      </c>
      <c r="L241" s="1">
        <f t="shared" si="3"/>
        <v>1</v>
      </c>
      <c r="M241" s="4" t="e">
        <f>IF(#REF!="OK",1,0)</f>
        <v>#REF!</v>
      </c>
      <c r="N241" s="1" t="str">
        <f>IF(OR(ISNUMBER(SEARCH("Copil",#REF!,1)),ISNUMBER(SEARCH("Copil",#REF!,1)),ISNUMBER(SEARCH("Copil",#REF!,1))),"Oui","Non")</f>
        <v>Non</v>
      </c>
    </row>
    <row r="242" spans="1:14" ht="43.5" hidden="1" x14ac:dyDescent="0.35">
      <c r="A242" s="1" t="s">
        <v>597</v>
      </c>
      <c r="B242" s="1" t="s">
        <v>603</v>
      </c>
      <c r="C242" s="1" t="s">
        <v>31</v>
      </c>
      <c r="D242" s="2">
        <v>45604</v>
      </c>
      <c r="E242" s="2">
        <v>45629</v>
      </c>
      <c r="F242" s="1" t="s">
        <v>16</v>
      </c>
      <c r="G242" s="1" t="s">
        <v>604</v>
      </c>
      <c r="H242" s="1"/>
      <c r="I242" s="1" t="s">
        <v>617</v>
      </c>
      <c r="J242" s="1" t="s">
        <v>618</v>
      </c>
      <c r="K242" s="1" t="e">
        <f>IF(#REF!="OK",1,IF(#REF!&lt;&gt;"OK",0,IF(AND(#REF!="",#REF!="OK",#REF!="OK",#REF!&lt;&gt;"Signalement pour rattachée convention"),1,IF(AND(#REF!="",#REF!="OK",#REF!&lt;&gt;"Signalement pour rattachée convention",#REF!="OK",#REF!&lt;&gt;"Arbit. COPIL",#REF!&lt;&gt;"ET Arbit. COPIL / Impact MP",#REF!&lt;&gt;"Manq. Info."),1,0))))</f>
        <v>#REF!</v>
      </c>
      <c r="L242" s="1">
        <f t="shared" si="3"/>
        <v>1</v>
      </c>
      <c r="M242" s="4" t="e">
        <f>IF(#REF!="OK",1,0)</f>
        <v>#REF!</v>
      </c>
      <c r="N242" s="1" t="str">
        <f>IF(OR(ISNUMBER(SEARCH("Copil",#REF!,1)),ISNUMBER(SEARCH("Copil",#REF!,1)),ISNUMBER(SEARCH("Copil",#REF!,1))),"Oui","Non")</f>
        <v>Non</v>
      </c>
    </row>
    <row r="243" spans="1:14" ht="170.25" hidden="1" customHeight="1" x14ac:dyDescent="0.35">
      <c r="A243" s="1" t="s">
        <v>597</v>
      </c>
      <c r="B243" s="1" t="s">
        <v>603</v>
      </c>
      <c r="C243" s="1" t="s">
        <v>31</v>
      </c>
      <c r="D243" s="2">
        <v>45604</v>
      </c>
      <c r="E243" s="2">
        <v>45629</v>
      </c>
      <c r="F243" s="1" t="s">
        <v>16</v>
      </c>
      <c r="G243" s="1" t="s">
        <v>604</v>
      </c>
      <c r="H243" s="1"/>
      <c r="I243" s="1"/>
      <c r="J243" s="1" t="s">
        <v>619</v>
      </c>
      <c r="K243" s="1" t="e">
        <f>IF(#REF!="OK",1,IF(#REF!&lt;&gt;"OK",0,IF(AND(#REF!="",#REF!="OK",#REF!="OK",#REF!&lt;&gt;"Signalement pour rattachée convention"),1,IF(AND(#REF!="",#REF!="OK",#REF!&lt;&gt;"Signalement pour rattachée convention",#REF!="OK",#REF!&lt;&gt;"Arbit. COPIL",#REF!&lt;&gt;"ET Arbit. COPIL / Impact MP",#REF!&lt;&gt;"Manq. Info."),1,0))))</f>
        <v>#REF!</v>
      </c>
      <c r="L243" s="1">
        <f t="shared" si="3"/>
        <v>1</v>
      </c>
      <c r="M243" s="4" t="e">
        <f>IF(#REF!="OK",1,0)</f>
        <v>#REF!</v>
      </c>
      <c r="N243" s="1" t="str">
        <f>IF(OR(ISNUMBER(SEARCH("Copil",#REF!,1)),ISNUMBER(SEARCH("Copil",#REF!,1)),ISNUMBER(SEARCH("Copil",#REF!,1))),"Oui","Non")</f>
        <v>Non</v>
      </c>
    </row>
    <row r="244" spans="1:14" ht="43.5" x14ac:dyDescent="0.35">
      <c r="A244" s="1" t="s">
        <v>620</v>
      </c>
      <c r="B244" s="1" t="s">
        <v>621</v>
      </c>
      <c r="C244" s="1" t="s">
        <v>16</v>
      </c>
      <c r="D244" s="1"/>
      <c r="E244" s="2">
        <v>45601</v>
      </c>
      <c r="F244" s="1" t="s">
        <v>16</v>
      </c>
      <c r="G244" s="1" t="s">
        <v>622</v>
      </c>
      <c r="H244" s="1" t="s">
        <v>623</v>
      </c>
      <c r="I244" s="1" t="s">
        <v>624</v>
      </c>
      <c r="J244" s="1" t="s">
        <v>625</v>
      </c>
      <c r="K244" s="1" t="e">
        <f>IF(#REF!="OK",1,IF(#REF!&lt;&gt;"OK",0,IF(AND(#REF!="",#REF!="OK",#REF!="OK",#REF!&lt;&gt;"Signalement pour rattachée convention"),1,IF(AND(#REF!="",#REF!="OK",#REF!&lt;&gt;"Signalement pour rattachée convention",#REF!="OK",#REF!&lt;&gt;"Arbit. COPIL",#REF!&lt;&gt;"ET Arbit. COPIL / Impact MP",#REF!&lt;&gt;"Manq. Info."),1,0))))</f>
        <v>#REF!</v>
      </c>
      <c r="L244" s="1">
        <f t="shared" si="3"/>
        <v>1</v>
      </c>
      <c r="M244" s="4" t="e">
        <f>IF(#REF!="OK",1,0)</f>
        <v>#REF!</v>
      </c>
      <c r="N244" s="1" t="str">
        <f>IF(OR(ISNUMBER(SEARCH("Copil",#REF!,1)),ISNUMBER(SEARCH("Copil",#REF!,1)),ISNUMBER(SEARCH("Copil",#REF!,1))),"Oui","Non")</f>
        <v>Non</v>
      </c>
    </row>
    <row r="245" spans="1:14" ht="43.5" x14ac:dyDescent="0.35">
      <c r="A245" s="1" t="s">
        <v>620</v>
      </c>
      <c r="B245" s="1" t="s">
        <v>626</v>
      </c>
      <c r="C245" s="1" t="s">
        <v>16</v>
      </c>
      <c r="D245" s="1"/>
      <c r="E245" s="2">
        <v>45601</v>
      </c>
      <c r="F245" s="1" t="s">
        <v>16</v>
      </c>
      <c r="G245" s="1" t="s">
        <v>627</v>
      </c>
      <c r="H245" s="1" t="s">
        <v>628</v>
      </c>
      <c r="I245" s="1" t="s">
        <v>629</v>
      </c>
      <c r="J245" s="1" t="s">
        <v>630</v>
      </c>
      <c r="K245" s="1" t="e">
        <f>IF(#REF!="OK",1,IF(#REF!&lt;&gt;"OK",0,IF(AND(#REF!="",#REF!="OK",#REF!="OK",#REF!&lt;&gt;"Signalement pour rattachée convention"),1,IF(AND(#REF!="",#REF!="OK",#REF!&lt;&gt;"Signalement pour rattachée convention",#REF!="OK",#REF!&lt;&gt;"Arbit. COPIL",#REF!&lt;&gt;"ET Arbit. COPIL / Impact MP",#REF!&lt;&gt;"Manq. Info."),1,0))))</f>
        <v>#REF!</v>
      </c>
      <c r="L245" s="1">
        <f t="shared" si="3"/>
        <v>1</v>
      </c>
      <c r="M245" s="4" t="e">
        <f>IF(#REF!="OK",1,0)</f>
        <v>#REF!</v>
      </c>
      <c r="N245" s="1" t="str">
        <f>IF(OR(ISNUMBER(SEARCH("Copil",#REF!,1)),ISNUMBER(SEARCH("Copil",#REF!,1)),ISNUMBER(SEARCH("Copil",#REF!,1))),"Oui","Non")</f>
        <v>Non</v>
      </c>
    </row>
    <row r="246" spans="1:14" ht="29" x14ac:dyDescent="0.35">
      <c r="A246" s="1" t="s">
        <v>620</v>
      </c>
      <c r="B246" s="1" t="s">
        <v>631</v>
      </c>
      <c r="C246" s="1" t="s">
        <v>16</v>
      </c>
      <c r="D246" s="1"/>
      <c r="E246" s="2">
        <v>45601</v>
      </c>
      <c r="F246" s="1" t="s">
        <v>16</v>
      </c>
      <c r="G246" s="1" t="s">
        <v>632</v>
      </c>
      <c r="H246" s="1" t="s">
        <v>633</v>
      </c>
      <c r="I246" s="1" t="s">
        <v>288</v>
      </c>
      <c r="J246" s="1" t="s">
        <v>634</v>
      </c>
      <c r="K246" s="1" t="e">
        <f>IF(#REF!="OK",1,IF(#REF!&lt;&gt;"OK",0,IF(AND(#REF!="",#REF!="OK",#REF!="OK",#REF!&lt;&gt;"Signalement pour rattachée convention"),1,IF(AND(#REF!="",#REF!="OK",#REF!&lt;&gt;"Signalement pour rattachée convention",#REF!="OK",#REF!&lt;&gt;"Arbit. COPIL",#REF!&lt;&gt;"ET Arbit. COPIL / Impact MP",#REF!&lt;&gt;"Manq. Info."),1,0))))</f>
        <v>#REF!</v>
      </c>
      <c r="L246" s="1">
        <f t="shared" si="3"/>
        <v>1</v>
      </c>
      <c r="M246" s="4" t="e">
        <f>IF(#REF!="OK",1,0)</f>
        <v>#REF!</v>
      </c>
      <c r="N246" s="1" t="str">
        <f>IF(OR(ISNUMBER(SEARCH("Copil",#REF!,1)),ISNUMBER(SEARCH("Copil",#REF!,1)),ISNUMBER(SEARCH("Copil",#REF!,1))),"Oui","Non")</f>
        <v>Non</v>
      </c>
    </row>
    <row r="247" spans="1:14" ht="43.5" hidden="1" x14ac:dyDescent="0.35">
      <c r="A247" s="1" t="s">
        <v>635</v>
      </c>
      <c r="B247" s="1" t="s">
        <v>636</v>
      </c>
      <c r="C247" s="1" t="s">
        <v>16</v>
      </c>
      <c r="D247" s="1"/>
      <c r="E247" s="2">
        <v>45573</v>
      </c>
      <c r="F247" s="1" t="s">
        <v>16</v>
      </c>
      <c r="G247" s="1" t="s">
        <v>637</v>
      </c>
      <c r="H247" s="1" t="s">
        <v>638</v>
      </c>
      <c r="I247" s="1" t="s">
        <v>639</v>
      </c>
      <c r="J247" s="1" t="s">
        <v>640</v>
      </c>
      <c r="K247" s="1" t="e">
        <f>IF(#REF!="OK",1,IF(#REF!&lt;&gt;"OK",0,IF(AND(#REF!="",#REF!="OK",#REF!="OK",#REF!&lt;&gt;"Signalement pour rattachée convention"),1,IF(AND(#REF!="",#REF!="OK",#REF!&lt;&gt;"Signalement pour rattachée convention",#REF!="OK",#REF!&lt;&gt;"Arbit. COPIL",#REF!&lt;&gt;"ET Arbit. COPIL / Impact MP",#REF!&lt;&gt;"Manq. Info."),1,0))))</f>
        <v>#REF!</v>
      </c>
      <c r="L247" s="1">
        <f t="shared" si="3"/>
        <v>1</v>
      </c>
      <c r="M247" s="4" t="e">
        <f>IF(#REF!="OK",1,0)</f>
        <v>#REF!</v>
      </c>
      <c r="N247" s="1" t="str">
        <f>IF(OR(ISNUMBER(SEARCH("Copil",#REF!,1)),ISNUMBER(SEARCH("Copil",#REF!,1)),ISNUMBER(SEARCH("Copil",#REF!,1))),"Oui","Non")</f>
        <v>Non</v>
      </c>
    </row>
    <row r="248" spans="1:14" ht="43.5" hidden="1" x14ac:dyDescent="0.35">
      <c r="A248" s="1" t="s">
        <v>635</v>
      </c>
      <c r="B248" s="1" t="s">
        <v>636</v>
      </c>
      <c r="C248" s="1" t="s">
        <v>16</v>
      </c>
      <c r="D248" s="1"/>
      <c r="E248" s="2">
        <v>45573</v>
      </c>
      <c r="F248" s="1" t="s">
        <v>16</v>
      </c>
      <c r="G248" s="1" t="s">
        <v>637</v>
      </c>
      <c r="H248" s="1" t="s">
        <v>641</v>
      </c>
      <c r="I248" s="1" t="s">
        <v>642</v>
      </c>
      <c r="J248" s="1" t="s">
        <v>643</v>
      </c>
      <c r="K248" s="1" t="e">
        <f>IF(#REF!="OK",1,IF(#REF!&lt;&gt;"OK",0,IF(AND(#REF!="",#REF!="OK",#REF!="OK",#REF!&lt;&gt;"Signalement pour rattachée convention"),1,IF(AND(#REF!="",#REF!="OK",#REF!&lt;&gt;"Signalement pour rattachée convention",#REF!="OK",#REF!&lt;&gt;"Arbit. COPIL",#REF!&lt;&gt;"ET Arbit. COPIL / Impact MP",#REF!&lt;&gt;"Manq. Info."),1,0))))</f>
        <v>#REF!</v>
      </c>
      <c r="L248" s="1">
        <f t="shared" si="3"/>
        <v>1</v>
      </c>
      <c r="M248" s="4" t="e">
        <f>IF(#REF!="OK",1,0)</f>
        <v>#REF!</v>
      </c>
      <c r="N248" s="1" t="str">
        <f>IF(OR(ISNUMBER(SEARCH("Copil",#REF!,1)),ISNUMBER(SEARCH("Copil",#REF!,1)),ISNUMBER(SEARCH("Copil",#REF!,1))),"Oui","Non")</f>
        <v>Non</v>
      </c>
    </row>
    <row r="249" spans="1:14" ht="58" hidden="1" x14ac:dyDescent="0.35">
      <c r="A249" s="1" t="s">
        <v>635</v>
      </c>
      <c r="B249" s="1" t="s">
        <v>636</v>
      </c>
      <c r="C249" s="1" t="s">
        <v>16</v>
      </c>
      <c r="D249" s="1"/>
      <c r="E249" s="2">
        <v>45573</v>
      </c>
      <c r="F249" s="1" t="s">
        <v>16</v>
      </c>
      <c r="G249" s="1" t="s">
        <v>637</v>
      </c>
      <c r="H249" s="1" t="s">
        <v>644</v>
      </c>
      <c r="I249" s="1" t="s">
        <v>645</v>
      </c>
      <c r="J249" s="1" t="s">
        <v>646</v>
      </c>
      <c r="K249" s="1" t="e">
        <f>IF(#REF!="OK",1,IF(#REF!&lt;&gt;"OK",0,IF(AND(#REF!="",#REF!="OK",#REF!="OK",#REF!&lt;&gt;"Signalement pour rattachée convention"),1,IF(AND(#REF!="",#REF!="OK",#REF!&lt;&gt;"Signalement pour rattachée convention",#REF!="OK",#REF!&lt;&gt;"Arbit. COPIL",#REF!&lt;&gt;"ET Arbit. COPIL / Impact MP",#REF!&lt;&gt;"Manq. Info."),1,0))))</f>
        <v>#REF!</v>
      </c>
      <c r="L249" s="1">
        <f t="shared" si="3"/>
        <v>1</v>
      </c>
      <c r="M249" s="4" t="e">
        <f>IF(#REF!="OK",1,0)</f>
        <v>#REF!</v>
      </c>
      <c r="N249" s="1" t="str">
        <f>IF(OR(ISNUMBER(SEARCH("Copil",#REF!,1)),ISNUMBER(SEARCH("Copil",#REF!,1)),ISNUMBER(SEARCH("Copil",#REF!,1))),"Oui","Non")</f>
        <v>Non</v>
      </c>
    </row>
    <row r="250" spans="1:14" ht="58" hidden="1" x14ac:dyDescent="0.35">
      <c r="A250" s="1" t="s">
        <v>635</v>
      </c>
      <c r="B250" s="1" t="s">
        <v>636</v>
      </c>
      <c r="C250" s="1" t="s">
        <v>16</v>
      </c>
      <c r="D250" s="1"/>
      <c r="E250" s="2">
        <v>45573</v>
      </c>
      <c r="F250" s="1" t="s">
        <v>16</v>
      </c>
      <c r="G250" s="1" t="s">
        <v>637</v>
      </c>
      <c r="H250" s="1" t="s">
        <v>644</v>
      </c>
      <c r="I250" s="1" t="s">
        <v>647</v>
      </c>
      <c r="J250" s="1" t="s">
        <v>648</v>
      </c>
      <c r="K250" s="1" t="e">
        <f>IF(#REF!="OK",1,IF(#REF!&lt;&gt;"OK",0,IF(AND(#REF!="",#REF!="OK",#REF!="OK",#REF!&lt;&gt;"Signalement pour rattachée convention"),1,IF(AND(#REF!="",#REF!="OK",#REF!&lt;&gt;"Signalement pour rattachée convention",#REF!="OK",#REF!&lt;&gt;"Arbit. COPIL",#REF!&lt;&gt;"ET Arbit. COPIL / Impact MP",#REF!&lt;&gt;"Manq. Info."),1,0))))</f>
        <v>#REF!</v>
      </c>
      <c r="L250" s="1">
        <f t="shared" si="3"/>
        <v>1</v>
      </c>
      <c r="M250" s="4" t="e">
        <f>IF(#REF!="OK",1,0)</f>
        <v>#REF!</v>
      </c>
      <c r="N250" s="1" t="str">
        <f>IF(OR(ISNUMBER(SEARCH("Copil",#REF!,1)),ISNUMBER(SEARCH("Copil",#REF!,1)),ISNUMBER(SEARCH("Copil",#REF!,1))),"Oui","Non")</f>
        <v>Non</v>
      </c>
    </row>
    <row r="251" spans="1:14" ht="87" hidden="1" x14ac:dyDescent="0.35">
      <c r="A251" s="1" t="s">
        <v>635</v>
      </c>
      <c r="B251" s="1" t="s">
        <v>649</v>
      </c>
      <c r="C251" s="1" t="s">
        <v>16</v>
      </c>
      <c r="D251" s="1"/>
      <c r="E251" s="2">
        <v>45573</v>
      </c>
      <c r="F251" s="1" t="s">
        <v>16</v>
      </c>
      <c r="G251" s="1" t="s">
        <v>650</v>
      </c>
      <c r="H251" s="1" t="s">
        <v>651</v>
      </c>
      <c r="I251" s="1" t="s">
        <v>291</v>
      </c>
      <c r="J251" s="1" t="s">
        <v>652</v>
      </c>
      <c r="K251" s="1" t="e">
        <f>IF(#REF!="OK",1,IF(#REF!&lt;&gt;"OK",0,IF(AND(#REF!="",#REF!="OK",#REF!="OK",#REF!&lt;&gt;"Signalement pour rattachée convention"),1,IF(AND(#REF!="",#REF!="OK",#REF!&lt;&gt;"Signalement pour rattachée convention",#REF!="OK",#REF!&lt;&gt;"Arbit. COPIL",#REF!&lt;&gt;"ET Arbit. COPIL / Impact MP",#REF!&lt;&gt;"Manq. Info."),1,0))))</f>
        <v>#REF!</v>
      </c>
      <c r="L251" s="1">
        <f t="shared" si="3"/>
        <v>1</v>
      </c>
      <c r="M251" s="4" t="e">
        <f>IF(#REF!="OK",1,0)</f>
        <v>#REF!</v>
      </c>
      <c r="N251" s="1" t="str">
        <f>IF(OR(ISNUMBER(SEARCH("Copil",#REF!,1)),ISNUMBER(SEARCH("Copil",#REF!,1)),ISNUMBER(SEARCH("Copil",#REF!,1))),"Oui","Non")</f>
        <v>Non</v>
      </c>
    </row>
    <row r="252" spans="1:14" ht="72.5" hidden="1" x14ac:dyDescent="0.35">
      <c r="A252" s="1" t="s">
        <v>635</v>
      </c>
      <c r="B252" s="1" t="s">
        <v>653</v>
      </c>
      <c r="C252" s="1" t="s">
        <v>16</v>
      </c>
      <c r="D252" s="1"/>
      <c r="E252" s="2">
        <v>45573</v>
      </c>
      <c r="F252" s="1" t="s">
        <v>16</v>
      </c>
      <c r="G252" s="1" t="s">
        <v>654</v>
      </c>
      <c r="H252" s="1" t="s">
        <v>655</v>
      </c>
      <c r="I252" s="1" t="s">
        <v>656</v>
      </c>
      <c r="J252" s="1" t="s">
        <v>657</v>
      </c>
      <c r="K252" s="1" t="e">
        <f>IF(#REF!="OK",1,IF(#REF!&lt;&gt;"OK",0,IF(AND(#REF!="",#REF!="OK",#REF!="OK",#REF!&lt;&gt;"Signalement pour rattachée convention"),1,IF(AND(#REF!="",#REF!="OK",#REF!&lt;&gt;"Signalement pour rattachée convention",#REF!="OK",#REF!&lt;&gt;"Arbit. COPIL",#REF!&lt;&gt;"ET Arbit. COPIL / Impact MP",#REF!&lt;&gt;"Manq. Info."),1,0))))</f>
        <v>#REF!</v>
      </c>
      <c r="L252" s="1">
        <f t="shared" si="3"/>
        <v>1</v>
      </c>
      <c r="M252" s="4" t="e">
        <f>IF(#REF!="OK",1,0)</f>
        <v>#REF!</v>
      </c>
      <c r="N252" s="1" t="str">
        <f>IF(OR(ISNUMBER(SEARCH("Copil",#REF!,1)),ISNUMBER(SEARCH("Copil",#REF!,1)),ISNUMBER(SEARCH("Copil",#REF!,1))),"Oui","Non")</f>
        <v>Non</v>
      </c>
    </row>
    <row r="253" spans="1:14" ht="72.5" hidden="1" x14ac:dyDescent="0.35">
      <c r="A253" s="1" t="s">
        <v>635</v>
      </c>
      <c r="B253" s="1" t="s">
        <v>653</v>
      </c>
      <c r="C253" s="1" t="s">
        <v>16</v>
      </c>
      <c r="D253" s="1"/>
      <c r="E253" s="2">
        <v>45573</v>
      </c>
      <c r="F253" s="1" t="s">
        <v>16</v>
      </c>
      <c r="G253" s="1" t="s">
        <v>654</v>
      </c>
      <c r="H253" s="1" t="s">
        <v>658</v>
      </c>
      <c r="I253" s="1" t="s">
        <v>659</v>
      </c>
      <c r="J253" s="1" t="s">
        <v>657</v>
      </c>
      <c r="K253" s="1" t="e">
        <f>IF(#REF!="OK",1,IF(#REF!&lt;&gt;"OK",0,IF(AND(#REF!="",#REF!="OK",#REF!="OK",#REF!&lt;&gt;"Signalement pour rattachée convention"),1,IF(AND(#REF!="",#REF!="OK",#REF!&lt;&gt;"Signalement pour rattachée convention",#REF!="OK",#REF!&lt;&gt;"Arbit. COPIL",#REF!&lt;&gt;"ET Arbit. COPIL / Impact MP",#REF!&lt;&gt;"Manq. Info."),1,0))))</f>
        <v>#REF!</v>
      </c>
      <c r="L253" s="1">
        <f t="shared" si="3"/>
        <v>1</v>
      </c>
      <c r="M253" s="4" t="e">
        <f>IF(#REF!="OK",1,0)</f>
        <v>#REF!</v>
      </c>
      <c r="N253" s="1" t="str">
        <f>IF(OR(ISNUMBER(SEARCH("Copil",#REF!,1)),ISNUMBER(SEARCH("Copil",#REF!,1)),ISNUMBER(SEARCH("Copil",#REF!,1))),"Oui","Non")</f>
        <v>Non</v>
      </c>
    </row>
    <row r="254" spans="1:14" ht="72.5" hidden="1" x14ac:dyDescent="0.35">
      <c r="A254" s="1" t="s">
        <v>635</v>
      </c>
      <c r="B254" s="1" t="s">
        <v>653</v>
      </c>
      <c r="C254" s="1" t="s">
        <v>16</v>
      </c>
      <c r="D254" s="1"/>
      <c r="E254" s="2">
        <v>45573</v>
      </c>
      <c r="F254" s="1" t="s">
        <v>16</v>
      </c>
      <c r="G254" s="1" t="s">
        <v>654</v>
      </c>
      <c r="H254" s="1" t="s">
        <v>660</v>
      </c>
      <c r="I254" s="1" t="s">
        <v>661</v>
      </c>
      <c r="J254" s="1" t="s">
        <v>657</v>
      </c>
      <c r="K254" s="1" t="e">
        <f>IF(#REF!="OK",1,IF(#REF!&lt;&gt;"OK",0,IF(AND(#REF!="",#REF!="OK",#REF!="OK",#REF!&lt;&gt;"Signalement pour rattachée convention"),1,IF(AND(#REF!="",#REF!="OK",#REF!&lt;&gt;"Signalement pour rattachée convention",#REF!="OK",#REF!&lt;&gt;"Arbit. COPIL",#REF!&lt;&gt;"ET Arbit. COPIL / Impact MP",#REF!&lt;&gt;"Manq. Info."),1,0))))</f>
        <v>#REF!</v>
      </c>
      <c r="L254" s="1">
        <f t="shared" si="3"/>
        <v>1</v>
      </c>
      <c r="M254" s="4" t="e">
        <f>IF(#REF!="OK",1,0)</f>
        <v>#REF!</v>
      </c>
      <c r="N254" s="1" t="str">
        <f>IF(OR(ISNUMBER(SEARCH("Copil",#REF!,1)),ISNUMBER(SEARCH("Copil",#REF!,1)),ISNUMBER(SEARCH("Copil",#REF!,1))),"Oui","Non")</f>
        <v>Non</v>
      </c>
    </row>
    <row r="255" spans="1:14" ht="72.5" hidden="1" x14ac:dyDescent="0.35">
      <c r="A255" s="1" t="s">
        <v>635</v>
      </c>
      <c r="B255" s="1" t="s">
        <v>653</v>
      </c>
      <c r="C255" s="1" t="s">
        <v>16</v>
      </c>
      <c r="D255" s="1"/>
      <c r="E255" s="2">
        <v>45573</v>
      </c>
      <c r="F255" s="1" t="s">
        <v>16</v>
      </c>
      <c r="G255" s="1" t="s">
        <v>654</v>
      </c>
      <c r="H255" s="1" t="s">
        <v>662</v>
      </c>
      <c r="I255" s="1" t="s">
        <v>663</v>
      </c>
      <c r="J255" s="1" t="s">
        <v>657</v>
      </c>
      <c r="K255" s="1" t="e">
        <f>IF(#REF!="OK",1,IF(#REF!&lt;&gt;"OK",0,IF(AND(#REF!="",#REF!="OK",#REF!="OK",#REF!&lt;&gt;"Signalement pour rattachée convention"),1,IF(AND(#REF!="",#REF!="OK",#REF!&lt;&gt;"Signalement pour rattachée convention",#REF!="OK",#REF!&lt;&gt;"Arbit. COPIL",#REF!&lt;&gt;"ET Arbit. COPIL / Impact MP",#REF!&lt;&gt;"Manq. Info."),1,0))))</f>
        <v>#REF!</v>
      </c>
      <c r="L255" s="1">
        <f t="shared" si="3"/>
        <v>1</v>
      </c>
      <c r="M255" s="4" t="e">
        <f>IF(#REF!="OK",1,0)</f>
        <v>#REF!</v>
      </c>
      <c r="N255" s="1" t="str">
        <f>IF(OR(ISNUMBER(SEARCH("Copil",#REF!,1)),ISNUMBER(SEARCH("Copil",#REF!,1)),ISNUMBER(SEARCH("Copil",#REF!,1))),"Oui","Non")</f>
        <v>Non</v>
      </c>
    </row>
    <row r="256" spans="1:14" ht="72.5" hidden="1" x14ac:dyDescent="0.35">
      <c r="A256" s="1" t="s">
        <v>635</v>
      </c>
      <c r="B256" s="1" t="s">
        <v>653</v>
      </c>
      <c r="C256" s="1" t="s">
        <v>16</v>
      </c>
      <c r="D256" s="1"/>
      <c r="E256" s="2">
        <v>45573</v>
      </c>
      <c r="F256" s="1" t="s">
        <v>16</v>
      </c>
      <c r="G256" s="1" t="s">
        <v>654</v>
      </c>
      <c r="H256" s="1" t="s">
        <v>664</v>
      </c>
      <c r="I256" s="1" t="s">
        <v>665</v>
      </c>
      <c r="J256" s="1" t="s">
        <v>657</v>
      </c>
      <c r="K256" s="1" t="e">
        <f>IF(#REF!="OK",1,IF(#REF!&lt;&gt;"OK",0,IF(AND(#REF!="",#REF!="OK",#REF!="OK",#REF!&lt;&gt;"Signalement pour rattachée convention"),1,IF(AND(#REF!="",#REF!="OK",#REF!&lt;&gt;"Signalement pour rattachée convention",#REF!="OK",#REF!&lt;&gt;"Arbit. COPIL",#REF!&lt;&gt;"ET Arbit. COPIL / Impact MP",#REF!&lt;&gt;"Manq. Info."),1,0))))</f>
        <v>#REF!</v>
      </c>
      <c r="L256" s="1">
        <f t="shared" si="3"/>
        <v>1</v>
      </c>
      <c r="M256" s="4" t="e">
        <f>IF(#REF!="OK",1,0)</f>
        <v>#REF!</v>
      </c>
      <c r="N256" s="1" t="str">
        <f>IF(OR(ISNUMBER(SEARCH("Copil",#REF!,1)),ISNUMBER(SEARCH("Copil",#REF!,1)),ISNUMBER(SEARCH("Copil",#REF!,1))),"Oui","Non")</f>
        <v>Non</v>
      </c>
    </row>
    <row r="257" spans="1:14" ht="72.5" hidden="1" x14ac:dyDescent="0.35">
      <c r="A257" s="1" t="s">
        <v>635</v>
      </c>
      <c r="B257" s="1" t="s">
        <v>653</v>
      </c>
      <c r="C257" s="1" t="s">
        <v>16</v>
      </c>
      <c r="D257" s="1"/>
      <c r="E257" s="2">
        <v>45573</v>
      </c>
      <c r="F257" s="1" t="s">
        <v>16</v>
      </c>
      <c r="G257" s="1" t="s">
        <v>654</v>
      </c>
      <c r="H257" s="1" t="s">
        <v>666</v>
      </c>
      <c r="I257" s="1" t="s">
        <v>667</v>
      </c>
      <c r="J257" s="1" t="s">
        <v>668</v>
      </c>
      <c r="K257" s="1" t="e">
        <f>IF(#REF!="OK",1,IF(#REF!&lt;&gt;"OK",0,IF(AND(#REF!="",#REF!="OK",#REF!="OK",#REF!&lt;&gt;"Signalement pour rattachée convention"),1,IF(AND(#REF!="",#REF!="OK",#REF!&lt;&gt;"Signalement pour rattachée convention",#REF!="OK",#REF!&lt;&gt;"Arbit. COPIL",#REF!&lt;&gt;"ET Arbit. COPIL / Impact MP",#REF!&lt;&gt;"Manq. Info."),1,0))))</f>
        <v>#REF!</v>
      </c>
      <c r="L257" s="1">
        <f t="shared" si="3"/>
        <v>1</v>
      </c>
      <c r="M257" s="4" t="e">
        <f>IF(#REF!="OK",1,0)</f>
        <v>#REF!</v>
      </c>
      <c r="N257" s="1" t="str">
        <f>IF(OR(ISNUMBER(SEARCH("Copil",#REF!,1)),ISNUMBER(SEARCH("Copil",#REF!,1)),ISNUMBER(SEARCH("Copil",#REF!,1))),"Oui","Non")</f>
        <v>Non</v>
      </c>
    </row>
    <row r="258" spans="1:14" ht="72.5" hidden="1" x14ac:dyDescent="0.35">
      <c r="A258" s="1" t="s">
        <v>635</v>
      </c>
      <c r="B258" s="1" t="s">
        <v>653</v>
      </c>
      <c r="C258" s="1" t="s">
        <v>16</v>
      </c>
      <c r="D258" s="1"/>
      <c r="E258" s="2">
        <v>45573</v>
      </c>
      <c r="F258" s="1" t="s">
        <v>16</v>
      </c>
      <c r="G258" s="1" t="s">
        <v>654</v>
      </c>
      <c r="H258" s="1" t="s">
        <v>669</v>
      </c>
      <c r="I258" s="1" t="s">
        <v>670</v>
      </c>
      <c r="J258" s="1" t="s">
        <v>657</v>
      </c>
      <c r="K258" s="1" t="e">
        <f>IF(#REF!="OK",1,IF(#REF!&lt;&gt;"OK",0,IF(AND(#REF!="",#REF!="OK",#REF!="OK",#REF!&lt;&gt;"Signalement pour rattachée convention"),1,IF(AND(#REF!="",#REF!="OK",#REF!&lt;&gt;"Signalement pour rattachée convention",#REF!="OK",#REF!&lt;&gt;"Arbit. COPIL",#REF!&lt;&gt;"ET Arbit. COPIL / Impact MP",#REF!&lt;&gt;"Manq. Info."),1,0))))</f>
        <v>#REF!</v>
      </c>
      <c r="L258" s="1">
        <f t="shared" ref="L258:L321" si="4">IF(B258&lt;&gt;"",1,0)</f>
        <v>1</v>
      </c>
      <c r="M258" s="4" t="e">
        <f>IF(#REF!="OK",1,0)</f>
        <v>#REF!</v>
      </c>
      <c r="N258" s="1" t="str">
        <f>IF(OR(ISNUMBER(SEARCH("Copil",#REF!,1)),ISNUMBER(SEARCH("Copil",#REF!,1)),ISNUMBER(SEARCH("Copil",#REF!,1))),"Oui","Non")</f>
        <v>Non</v>
      </c>
    </row>
    <row r="259" spans="1:14" ht="58" hidden="1" x14ac:dyDescent="0.35">
      <c r="A259" s="1" t="s">
        <v>635</v>
      </c>
      <c r="B259" s="1" t="s">
        <v>671</v>
      </c>
      <c r="C259" s="1" t="s">
        <v>31</v>
      </c>
      <c r="D259" s="1"/>
      <c r="E259" s="2">
        <v>45573</v>
      </c>
      <c r="F259" s="1" t="s">
        <v>16</v>
      </c>
      <c r="G259" s="1" t="s">
        <v>672</v>
      </c>
      <c r="H259" s="1" t="s">
        <v>673</v>
      </c>
      <c r="I259" s="1" t="s">
        <v>674</v>
      </c>
      <c r="J259" s="1" t="s">
        <v>675</v>
      </c>
      <c r="K259" s="1" t="e">
        <f>IF(#REF!="OK",1,IF(#REF!&lt;&gt;"OK",0,IF(AND(#REF!="",#REF!="OK",#REF!="OK",#REF!&lt;&gt;"Signalement pour rattachée convention"),1,IF(AND(#REF!="",#REF!="OK",#REF!&lt;&gt;"Signalement pour rattachée convention",#REF!="OK",#REF!&lt;&gt;"Arbit. COPIL",#REF!&lt;&gt;"ET Arbit. COPIL / Impact MP",#REF!&lt;&gt;"Manq. Info."),1,0))))</f>
        <v>#REF!</v>
      </c>
      <c r="L259" s="1">
        <f t="shared" si="4"/>
        <v>1</v>
      </c>
      <c r="M259" s="4" t="e">
        <f>IF(#REF!="OK",1,0)</f>
        <v>#REF!</v>
      </c>
      <c r="N259" s="1" t="str">
        <f>IF(OR(ISNUMBER(SEARCH("Copil",#REF!,1)),ISNUMBER(SEARCH("Copil",#REF!,1)),ISNUMBER(SEARCH("Copil",#REF!,1))),"Oui","Non")</f>
        <v>Non</v>
      </c>
    </row>
    <row r="260" spans="1:14" ht="58" hidden="1" x14ac:dyDescent="0.35">
      <c r="A260" s="1" t="s">
        <v>635</v>
      </c>
      <c r="B260" s="1" t="s">
        <v>671</v>
      </c>
      <c r="C260" s="1" t="s">
        <v>31</v>
      </c>
      <c r="D260" s="1"/>
      <c r="E260" s="2">
        <v>45573</v>
      </c>
      <c r="F260" s="1" t="s">
        <v>16</v>
      </c>
      <c r="G260" s="1" t="s">
        <v>672</v>
      </c>
      <c r="H260" s="1" t="s">
        <v>676</v>
      </c>
      <c r="I260" s="1" t="s">
        <v>677</v>
      </c>
      <c r="J260" s="1" t="s">
        <v>678</v>
      </c>
      <c r="K260" s="1" t="e">
        <f>IF(#REF!="OK",1,IF(#REF!&lt;&gt;"OK",0,IF(AND(#REF!="",#REF!="OK",#REF!="OK",#REF!&lt;&gt;"Signalement pour rattachée convention"),1,IF(AND(#REF!="",#REF!="OK",#REF!&lt;&gt;"Signalement pour rattachée convention",#REF!="OK",#REF!&lt;&gt;"Arbit. COPIL",#REF!&lt;&gt;"ET Arbit. COPIL / Impact MP",#REF!&lt;&gt;"Manq. Info."),1,0))))</f>
        <v>#REF!</v>
      </c>
      <c r="L260" s="1">
        <f t="shared" si="4"/>
        <v>1</v>
      </c>
      <c r="M260" s="4" t="e">
        <f>IF(#REF!="OK",1,0)</f>
        <v>#REF!</v>
      </c>
      <c r="N260" s="1" t="str">
        <f>IF(OR(ISNUMBER(SEARCH("Copil",#REF!,1)),ISNUMBER(SEARCH("Copil",#REF!,1)),ISNUMBER(SEARCH("Copil",#REF!,1))),"Oui","Non")</f>
        <v>Non</v>
      </c>
    </row>
    <row r="261" spans="1:14" ht="58" hidden="1" x14ac:dyDescent="0.35">
      <c r="A261" s="1" t="s">
        <v>635</v>
      </c>
      <c r="B261" s="1" t="s">
        <v>671</v>
      </c>
      <c r="C261" s="1" t="s">
        <v>31</v>
      </c>
      <c r="D261" s="1"/>
      <c r="E261" s="2">
        <v>45573</v>
      </c>
      <c r="F261" s="1" t="s">
        <v>16</v>
      </c>
      <c r="G261" s="1" t="s">
        <v>672</v>
      </c>
      <c r="H261" s="1" t="s">
        <v>679</v>
      </c>
      <c r="I261" s="1" t="s">
        <v>680</v>
      </c>
      <c r="J261" s="1" t="s">
        <v>675</v>
      </c>
      <c r="K261" s="1" t="e">
        <f>IF(#REF!="OK",1,IF(#REF!&lt;&gt;"OK",0,IF(AND(#REF!="",#REF!="OK",#REF!="OK",#REF!&lt;&gt;"Signalement pour rattachée convention"),1,IF(AND(#REF!="",#REF!="OK",#REF!&lt;&gt;"Signalement pour rattachée convention",#REF!="OK",#REF!&lt;&gt;"Arbit. COPIL",#REF!&lt;&gt;"ET Arbit. COPIL / Impact MP",#REF!&lt;&gt;"Manq. Info."),1,0))))</f>
        <v>#REF!</v>
      </c>
      <c r="L261" s="1">
        <f t="shared" si="4"/>
        <v>1</v>
      </c>
      <c r="M261" s="4" t="e">
        <f>IF(#REF!="OK",1,0)</f>
        <v>#REF!</v>
      </c>
      <c r="N261" s="1" t="str">
        <f>IF(OR(ISNUMBER(SEARCH("Copil",#REF!,1)),ISNUMBER(SEARCH("Copil",#REF!,1)),ISNUMBER(SEARCH("Copil",#REF!,1))),"Oui","Non")</f>
        <v>Non</v>
      </c>
    </row>
    <row r="262" spans="1:14" ht="58" hidden="1" x14ac:dyDescent="0.35">
      <c r="A262" s="1" t="s">
        <v>635</v>
      </c>
      <c r="B262" s="1" t="s">
        <v>671</v>
      </c>
      <c r="C262" s="1" t="s">
        <v>31</v>
      </c>
      <c r="D262" s="1"/>
      <c r="E262" s="2">
        <v>45573</v>
      </c>
      <c r="F262" s="1" t="s">
        <v>16</v>
      </c>
      <c r="G262" s="1" t="s">
        <v>672</v>
      </c>
      <c r="H262" s="1" t="s">
        <v>681</v>
      </c>
      <c r="I262" s="1" t="s">
        <v>677</v>
      </c>
      <c r="J262" s="1" t="s">
        <v>675</v>
      </c>
      <c r="K262" s="1" t="e">
        <f>IF(#REF!="OK",1,IF(#REF!&lt;&gt;"OK",0,IF(AND(#REF!="",#REF!="OK",#REF!="OK",#REF!&lt;&gt;"Signalement pour rattachée convention"),1,IF(AND(#REF!="",#REF!="OK",#REF!&lt;&gt;"Signalement pour rattachée convention",#REF!="OK",#REF!&lt;&gt;"Arbit. COPIL",#REF!&lt;&gt;"ET Arbit. COPIL / Impact MP",#REF!&lt;&gt;"Manq. Info."),1,0))))</f>
        <v>#REF!</v>
      </c>
      <c r="L262" s="1">
        <f t="shared" si="4"/>
        <v>1</v>
      </c>
      <c r="M262" s="4" t="e">
        <f>IF(#REF!="OK",1,0)</f>
        <v>#REF!</v>
      </c>
      <c r="N262" s="1" t="str">
        <f>IF(OR(ISNUMBER(SEARCH("Copil",#REF!,1)),ISNUMBER(SEARCH("Copil",#REF!,1)),ISNUMBER(SEARCH("Copil",#REF!,1))),"Oui","Non")</f>
        <v>Non</v>
      </c>
    </row>
    <row r="263" spans="1:14" ht="58" hidden="1" x14ac:dyDescent="0.35">
      <c r="A263" s="1" t="s">
        <v>635</v>
      </c>
      <c r="B263" s="1" t="s">
        <v>671</v>
      </c>
      <c r="C263" s="1" t="s">
        <v>31</v>
      </c>
      <c r="D263" s="1"/>
      <c r="E263" s="2">
        <v>45573</v>
      </c>
      <c r="F263" s="1" t="s">
        <v>16</v>
      </c>
      <c r="G263" s="1" t="s">
        <v>672</v>
      </c>
      <c r="H263" s="1" t="s">
        <v>682</v>
      </c>
      <c r="I263" s="1" t="s">
        <v>683</v>
      </c>
      <c r="J263" s="1" t="s">
        <v>675</v>
      </c>
      <c r="K263" s="1" t="e">
        <f>IF(#REF!="OK",1,IF(#REF!&lt;&gt;"OK",0,IF(AND(#REF!="",#REF!="OK",#REF!="OK",#REF!&lt;&gt;"Signalement pour rattachée convention"),1,IF(AND(#REF!="",#REF!="OK",#REF!&lt;&gt;"Signalement pour rattachée convention",#REF!="OK",#REF!&lt;&gt;"Arbit. COPIL",#REF!&lt;&gt;"ET Arbit. COPIL / Impact MP",#REF!&lt;&gt;"Manq. Info."),1,0))))</f>
        <v>#REF!</v>
      </c>
      <c r="L263" s="1">
        <f t="shared" si="4"/>
        <v>1</v>
      </c>
      <c r="M263" s="4" t="e">
        <f>IF(#REF!="OK",1,0)</f>
        <v>#REF!</v>
      </c>
      <c r="N263" s="1" t="str">
        <f>IF(OR(ISNUMBER(SEARCH("Copil",#REF!,1)),ISNUMBER(SEARCH("Copil",#REF!,1)),ISNUMBER(SEARCH("Copil",#REF!,1))),"Oui","Non")</f>
        <v>Non</v>
      </c>
    </row>
    <row r="264" spans="1:14" ht="58" hidden="1" x14ac:dyDescent="0.35">
      <c r="A264" s="1" t="s">
        <v>635</v>
      </c>
      <c r="B264" s="1" t="s">
        <v>671</v>
      </c>
      <c r="C264" s="1" t="s">
        <v>31</v>
      </c>
      <c r="D264" s="1"/>
      <c r="E264" s="2">
        <v>45573</v>
      </c>
      <c r="F264" s="1" t="s">
        <v>16</v>
      </c>
      <c r="G264" s="1" t="s">
        <v>672</v>
      </c>
      <c r="H264" s="1" t="s">
        <v>684</v>
      </c>
      <c r="I264" s="1" t="s">
        <v>674</v>
      </c>
      <c r="J264" s="1" t="s">
        <v>675</v>
      </c>
      <c r="K264" s="1" t="e">
        <f>IF(#REF!="OK",1,IF(#REF!&lt;&gt;"OK",0,IF(AND(#REF!="",#REF!="OK",#REF!="OK",#REF!&lt;&gt;"Signalement pour rattachée convention"),1,IF(AND(#REF!="",#REF!="OK",#REF!&lt;&gt;"Signalement pour rattachée convention",#REF!="OK",#REF!&lt;&gt;"Arbit. COPIL",#REF!&lt;&gt;"ET Arbit. COPIL / Impact MP",#REF!&lt;&gt;"Manq. Info."),1,0))))</f>
        <v>#REF!</v>
      </c>
      <c r="L264" s="1">
        <f t="shared" si="4"/>
        <v>1</v>
      </c>
      <c r="M264" s="4" t="e">
        <f>IF(#REF!="OK",1,0)</f>
        <v>#REF!</v>
      </c>
      <c r="N264" s="1" t="str">
        <f>IF(OR(ISNUMBER(SEARCH("Copil",#REF!,1)),ISNUMBER(SEARCH("Copil",#REF!,1)),ISNUMBER(SEARCH("Copil",#REF!,1))),"Oui","Non")</f>
        <v>Non</v>
      </c>
    </row>
    <row r="265" spans="1:14" ht="58" hidden="1" x14ac:dyDescent="0.35">
      <c r="A265" s="1" t="s">
        <v>635</v>
      </c>
      <c r="B265" s="1" t="s">
        <v>671</v>
      </c>
      <c r="C265" s="1" t="s">
        <v>31</v>
      </c>
      <c r="D265" s="1"/>
      <c r="E265" s="2">
        <v>45573</v>
      </c>
      <c r="F265" s="1" t="s">
        <v>16</v>
      </c>
      <c r="G265" s="1" t="s">
        <v>672</v>
      </c>
      <c r="H265" s="1" t="s">
        <v>685</v>
      </c>
      <c r="I265" s="1" t="s">
        <v>677</v>
      </c>
      <c r="J265" s="1" t="s">
        <v>675</v>
      </c>
      <c r="K265" s="1" t="e">
        <f>IF(#REF!="OK",1,IF(#REF!&lt;&gt;"OK",0,IF(AND(#REF!="",#REF!="OK",#REF!="OK",#REF!&lt;&gt;"Signalement pour rattachée convention"),1,IF(AND(#REF!="",#REF!="OK",#REF!&lt;&gt;"Signalement pour rattachée convention",#REF!="OK",#REF!&lt;&gt;"Arbit. COPIL",#REF!&lt;&gt;"ET Arbit. COPIL / Impact MP",#REF!&lt;&gt;"Manq. Info."),1,0))))</f>
        <v>#REF!</v>
      </c>
      <c r="L265" s="1">
        <f t="shared" si="4"/>
        <v>1</v>
      </c>
      <c r="M265" s="4" t="e">
        <f>IF(#REF!="OK",1,0)</f>
        <v>#REF!</v>
      </c>
      <c r="N265" s="1" t="str">
        <f>IF(OR(ISNUMBER(SEARCH("Copil",#REF!,1)),ISNUMBER(SEARCH("Copil",#REF!,1)),ISNUMBER(SEARCH("Copil",#REF!,1))),"Oui","Non")</f>
        <v>Non</v>
      </c>
    </row>
    <row r="266" spans="1:14" ht="58" hidden="1" x14ac:dyDescent="0.35">
      <c r="A266" s="1" t="s">
        <v>635</v>
      </c>
      <c r="B266" s="1" t="s">
        <v>671</v>
      </c>
      <c r="C266" s="1" t="s">
        <v>31</v>
      </c>
      <c r="D266" s="1"/>
      <c r="E266" s="2">
        <v>45573</v>
      </c>
      <c r="F266" s="1" t="s">
        <v>16</v>
      </c>
      <c r="G266" s="1" t="s">
        <v>672</v>
      </c>
      <c r="H266" s="1" t="s">
        <v>686</v>
      </c>
      <c r="I266" s="1" t="s">
        <v>687</v>
      </c>
      <c r="J266" s="1" t="s">
        <v>688</v>
      </c>
      <c r="K266" s="1" t="e">
        <f>IF(#REF!="OK",1,IF(#REF!&lt;&gt;"OK",0,IF(AND(#REF!="",#REF!="OK",#REF!="OK",#REF!&lt;&gt;"Signalement pour rattachée convention"),1,IF(AND(#REF!="",#REF!="OK",#REF!&lt;&gt;"Signalement pour rattachée convention",#REF!="OK",#REF!&lt;&gt;"Arbit. COPIL",#REF!&lt;&gt;"ET Arbit. COPIL / Impact MP",#REF!&lt;&gt;"Manq. Info."),1,0))))</f>
        <v>#REF!</v>
      </c>
      <c r="L266" s="1">
        <f t="shared" si="4"/>
        <v>1</v>
      </c>
      <c r="M266" s="4" t="e">
        <f>IF(#REF!="OK",1,0)</f>
        <v>#REF!</v>
      </c>
      <c r="N266" s="1" t="str">
        <f>IF(OR(ISNUMBER(SEARCH("Copil",#REF!,1)),ISNUMBER(SEARCH("Copil",#REF!,1)),ISNUMBER(SEARCH("Copil",#REF!,1))),"Oui","Non")</f>
        <v>Non</v>
      </c>
    </row>
    <row r="267" spans="1:14" ht="58" hidden="1" x14ac:dyDescent="0.35">
      <c r="A267" s="1" t="s">
        <v>635</v>
      </c>
      <c r="B267" s="1" t="s">
        <v>671</v>
      </c>
      <c r="C267" s="1" t="s">
        <v>31</v>
      </c>
      <c r="D267" s="1"/>
      <c r="E267" s="2">
        <v>45573</v>
      </c>
      <c r="F267" s="1" t="s">
        <v>16</v>
      </c>
      <c r="G267" s="1" t="s">
        <v>672</v>
      </c>
      <c r="H267" s="1" t="s">
        <v>689</v>
      </c>
      <c r="I267" s="1" t="s">
        <v>690</v>
      </c>
      <c r="J267" s="1" t="s">
        <v>691</v>
      </c>
      <c r="K267" s="1" t="e">
        <f>IF(#REF!="OK",1,IF(#REF!&lt;&gt;"OK",0,IF(AND(#REF!="",#REF!="OK",#REF!="OK",#REF!&lt;&gt;"Signalement pour rattachée convention"),1,IF(AND(#REF!="",#REF!="OK",#REF!&lt;&gt;"Signalement pour rattachée convention",#REF!="OK",#REF!&lt;&gt;"Arbit. COPIL",#REF!&lt;&gt;"ET Arbit. COPIL / Impact MP",#REF!&lt;&gt;"Manq. Info."),1,0))))</f>
        <v>#REF!</v>
      </c>
      <c r="L267" s="1">
        <f t="shared" si="4"/>
        <v>1</v>
      </c>
      <c r="M267" s="4" t="e">
        <f>IF(#REF!="OK",1,0)</f>
        <v>#REF!</v>
      </c>
      <c r="N267" s="1" t="str">
        <f>IF(OR(ISNUMBER(SEARCH("Copil",#REF!,1)),ISNUMBER(SEARCH("Copil",#REF!,1)),ISNUMBER(SEARCH("Copil",#REF!,1))),"Oui","Non")</f>
        <v>Non</v>
      </c>
    </row>
    <row r="268" spans="1:14" ht="43.5" hidden="1" x14ac:dyDescent="0.35">
      <c r="A268" s="1" t="s">
        <v>635</v>
      </c>
      <c r="B268" s="1" t="s">
        <v>692</v>
      </c>
      <c r="C268" s="1" t="s">
        <v>31</v>
      </c>
      <c r="D268" s="1"/>
      <c r="E268" s="2">
        <v>45573</v>
      </c>
      <c r="F268" s="1" t="s">
        <v>16</v>
      </c>
      <c r="G268" s="1" t="s">
        <v>693</v>
      </c>
      <c r="H268" s="1" t="s">
        <v>694</v>
      </c>
      <c r="I268" s="1" t="s">
        <v>674</v>
      </c>
      <c r="J268" s="1" t="s">
        <v>675</v>
      </c>
      <c r="K268" s="1" t="e">
        <f>IF(#REF!="OK",1,IF(#REF!&lt;&gt;"OK",0,IF(AND(#REF!="",#REF!="OK",#REF!="OK",#REF!&lt;&gt;"Signalement pour rattachée convention"),1,IF(AND(#REF!="",#REF!="OK",#REF!&lt;&gt;"Signalement pour rattachée convention",#REF!="OK",#REF!&lt;&gt;"Arbit. COPIL",#REF!&lt;&gt;"ET Arbit. COPIL / Impact MP",#REF!&lt;&gt;"Manq. Info."),1,0))))</f>
        <v>#REF!</v>
      </c>
      <c r="L268" s="1">
        <f t="shared" si="4"/>
        <v>1</v>
      </c>
      <c r="M268" s="4" t="e">
        <f>IF(#REF!="OK",1,0)</f>
        <v>#REF!</v>
      </c>
      <c r="N268" s="1" t="str">
        <f>IF(OR(ISNUMBER(SEARCH("Copil",#REF!,1)),ISNUMBER(SEARCH("Copil",#REF!,1)),ISNUMBER(SEARCH("Copil",#REF!,1))),"Oui","Non")</f>
        <v>Non</v>
      </c>
    </row>
    <row r="269" spans="1:14" ht="43.5" hidden="1" x14ac:dyDescent="0.35">
      <c r="A269" s="1" t="s">
        <v>635</v>
      </c>
      <c r="B269" s="1" t="s">
        <v>692</v>
      </c>
      <c r="C269" s="1" t="s">
        <v>31</v>
      </c>
      <c r="D269" s="1"/>
      <c r="E269" s="2">
        <v>45573</v>
      </c>
      <c r="F269" s="1" t="s">
        <v>16</v>
      </c>
      <c r="G269" s="1" t="s">
        <v>693</v>
      </c>
      <c r="H269" s="1" t="s">
        <v>695</v>
      </c>
      <c r="I269" s="1" t="s">
        <v>677</v>
      </c>
      <c r="J269" s="1" t="s">
        <v>678</v>
      </c>
      <c r="K269" s="1" t="e">
        <f>IF(#REF!="OK",1,IF(#REF!&lt;&gt;"OK",0,IF(AND(#REF!="",#REF!="OK",#REF!="OK",#REF!&lt;&gt;"Signalement pour rattachée convention"),1,IF(AND(#REF!="",#REF!="OK",#REF!&lt;&gt;"Signalement pour rattachée convention",#REF!="OK",#REF!&lt;&gt;"Arbit. COPIL",#REF!&lt;&gt;"ET Arbit. COPIL / Impact MP",#REF!&lt;&gt;"Manq. Info."),1,0))))</f>
        <v>#REF!</v>
      </c>
      <c r="L269" s="1">
        <f t="shared" si="4"/>
        <v>1</v>
      </c>
      <c r="M269" s="4" t="e">
        <f>IF(#REF!="OK",1,0)</f>
        <v>#REF!</v>
      </c>
      <c r="N269" s="1" t="str">
        <f>IF(OR(ISNUMBER(SEARCH("Copil",#REF!,1)),ISNUMBER(SEARCH("Copil",#REF!,1)),ISNUMBER(SEARCH("Copil",#REF!,1))),"Oui","Non")</f>
        <v>Non</v>
      </c>
    </row>
    <row r="270" spans="1:14" ht="43.5" hidden="1" x14ac:dyDescent="0.35">
      <c r="A270" s="1" t="s">
        <v>635</v>
      </c>
      <c r="B270" s="1" t="s">
        <v>692</v>
      </c>
      <c r="C270" s="1" t="s">
        <v>31</v>
      </c>
      <c r="D270" s="1"/>
      <c r="E270" s="2">
        <v>45573</v>
      </c>
      <c r="F270" s="1" t="s">
        <v>16</v>
      </c>
      <c r="G270" s="1" t="s">
        <v>693</v>
      </c>
      <c r="H270" s="1" t="s">
        <v>696</v>
      </c>
      <c r="I270" s="1" t="s">
        <v>680</v>
      </c>
      <c r="J270" s="1" t="s">
        <v>675</v>
      </c>
      <c r="K270" s="1" t="e">
        <f>IF(#REF!="OK",1,IF(#REF!&lt;&gt;"OK",0,IF(AND(#REF!="",#REF!="OK",#REF!="OK",#REF!&lt;&gt;"Signalement pour rattachée convention"),1,IF(AND(#REF!="",#REF!="OK",#REF!&lt;&gt;"Signalement pour rattachée convention",#REF!="OK",#REF!&lt;&gt;"Arbit. COPIL",#REF!&lt;&gt;"ET Arbit. COPIL / Impact MP",#REF!&lt;&gt;"Manq. Info."),1,0))))</f>
        <v>#REF!</v>
      </c>
      <c r="L270" s="1">
        <f t="shared" si="4"/>
        <v>1</v>
      </c>
      <c r="M270" s="4" t="e">
        <f>IF(#REF!="OK",1,0)</f>
        <v>#REF!</v>
      </c>
      <c r="N270" s="1" t="str">
        <f>IF(OR(ISNUMBER(SEARCH("Copil",#REF!,1)),ISNUMBER(SEARCH("Copil",#REF!,1)),ISNUMBER(SEARCH("Copil",#REF!,1))),"Oui","Non")</f>
        <v>Non</v>
      </c>
    </row>
    <row r="271" spans="1:14" ht="43.5" hidden="1" x14ac:dyDescent="0.35">
      <c r="A271" s="1" t="s">
        <v>635</v>
      </c>
      <c r="B271" s="1" t="s">
        <v>692</v>
      </c>
      <c r="C271" s="1" t="s">
        <v>31</v>
      </c>
      <c r="D271" s="1"/>
      <c r="E271" s="2">
        <v>45573</v>
      </c>
      <c r="F271" s="1" t="s">
        <v>16</v>
      </c>
      <c r="G271" s="1" t="s">
        <v>693</v>
      </c>
      <c r="H271" s="1" t="s">
        <v>697</v>
      </c>
      <c r="I271" s="1" t="s">
        <v>677</v>
      </c>
      <c r="J271" s="1" t="s">
        <v>675</v>
      </c>
      <c r="K271" s="1" t="e">
        <f>IF(#REF!="OK",1,IF(#REF!&lt;&gt;"OK",0,IF(AND(#REF!="",#REF!="OK",#REF!="OK",#REF!&lt;&gt;"Signalement pour rattachée convention"),1,IF(AND(#REF!="",#REF!="OK",#REF!&lt;&gt;"Signalement pour rattachée convention",#REF!="OK",#REF!&lt;&gt;"Arbit. COPIL",#REF!&lt;&gt;"ET Arbit. COPIL / Impact MP",#REF!&lt;&gt;"Manq. Info."),1,0))))</f>
        <v>#REF!</v>
      </c>
      <c r="L271" s="1">
        <f t="shared" si="4"/>
        <v>1</v>
      </c>
      <c r="M271" s="4" t="e">
        <f>IF(#REF!="OK",1,0)</f>
        <v>#REF!</v>
      </c>
      <c r="N271" s="1" t="str">
        <f>IF(OR(ISNUMBER(SEARCH("Copil",#REF!,1)),ISNUMBER(SEARCH("Copil",#REF!,1)),ISNUMBER(SEARCH("Copil",#REF!,1))),"Oui","Non")</f>
        <v>Non</v>
      </c>
    </row>
    <row r="272" spans="1:14" ht="43.5" hidden="1" x14ac:dyDescent="0.35">
      <c r="A272" s="1" t="s">
        <v>635</v>
      </c>
      <c r="B272" s="1" t="s">
        <v>692</v>
      </c>
      <c r="C272" s="1" t="s">
        <v>31</v>
      </c>
      <c r="D272" s="1"/>
      <c r="E272" s="2">
        <v>45573</v>
      </c>
      <c r="F272" s="1" t="s">
        <v>16</v>
      </c>
      <c r="G272" s="1" t="s">
        <v>693</v>
      </c>
      <c r="H272" s="1" t="s">
        <v>698</v>
      </c>
      <c r="I272" s="1" t="s">
        <v>683</v>
      </c>
      <c r="J272" s="1" t="s">
        <v>675</v>
      </c>
      <c r="K272" s="1" t="e">
        <f>IF(#REF!="OK",1,IF(#REF!&lt;&gt;"OK",0,IF(AND(#REF!="",#REF!="OK",#REF!="OK",#REF!&lt;&gt;"Signalement pour rattachée convention"),1,IF(AND(#REF!="",#REF!="OK",#REF!&lt;&gt;"Signalement pour rattachée convention",#REF!="OK",#REF!&lt;&gt;"Arbit. COPIL",#REF!&lt;&gt;"ET Arbit. COPIL / Impact MP",#REF!&lt;&gt;"Manq. Info."),1,0))))</f>
        <v>#REF!</v>
      </c>
      <c r="L272" s="1">
        <f t="shared" si="4"/>
        <v>1</v>
      </c>
      <c r="M272" s="4" t="e">
        <f>IF(#REF!="OK",1,0)</f>
        <v>#REF!</v>
      </c>
      <c r="N272" s="1" t="str">
        <f>IF(OR(ISNUMBER(SEARCH("Copil",#REF!,1)),ISNUMBER(SEARCH("Copil",#REF!,1)),ISNUMBER(SEARCH("Copil",#REF!,1))),"Oui","Non")</f>
        <v>Non</v>
      </c>
    </row>
    <row r="273" spans="1:14" ht="43.5" hidden="1" x14ac:dyDescent="0.35">
      <c r="A273" s="1" t="s">
        <v>635</v>
      </c>
      <c r="B273" s="1" t="s">
        <v>692</v>
      </c>
      <c r="C273" s="1" t="s">
        <v>31</v>
      </c>
      <c r="D273" s="1"/>
      <c r="E273" s="2">
        <v>45573</v>
      </c>
      <c r="F273" s="1" t="s">
        <v>16</v>
      </c>
      <c r="G273" s="1" t="s">
        <v>693</v>
      </c>
      <c r="H273" s="1" t="s">
        <v>699</v>
      </c>
      <c r="I273" s="1" t="s">
        <v>674</v>
      </c>
      <c r="J273" s="1" t="s">
        <v>675</v>
      </c>
      <c r="K273" s="1" t="e">
        <f>IF(#REF!="OK",1,IF(#REF!&lt;&gt;"OK",0,IF(AND(#REF!="",#REF!="OK",#REF!="OK",#REF!&lt;&gt;"Signalement pour rattachée convention"),1,IF(AND(#REF!="",#REF!="OK",#REF!&lt;&gt;"Signalement pour rattachée convention",#REF!="OK",#REF!&lt;&gt;"Arbit. COPIL",#REF!&lt;&gt;"ET Arbit. COPIL / Impact MP",#REF!&lt;&gt;"Manq. Info."),1,0))))</f>
        <v>#REF!</v>
      </c>
      <c r="L273" s="1">
        <f t="shared" si="4"/>
        <v>1</v>
      </c>
      <c r="M273" s="4" t="e">
        <f>IF(#REF!="OK",1,0)</f>
        <v>#REF!</v>
      </c>
      <c r="N273" s="1" t="str">
        <f>IF(OR(ISNUMBER(SEARCH("Copil",#REF!,1)),ISNUMBER(SEARCH("Copil",#REF!,1)),ISNUMBER(SEARCH("Copil",#REF!,1))),"Oui","Non")</f>
        <v>Non</v>
      </c>
    </row>
    <row r="274" spans="1:14" ht="43.5" hidden="1" x14ac:dyDescent="0.35">
      <c r="A274" s="1" t="s">
        <v>635</v>
      </c>
      <c r="B274" s="1" t="s">
        <v>692</v>
      </c>
      <c r="C274" s="1" t="s">
        <v>31</v>
      </c>
      <c r="D274" s="1"/>
      <c r="E274" s="2">
        <v>45573</v>
      </c>
      <c r="F274" s="1" t="s">
        <v>16</v>
      </c>
      <c r="G274" s="1" t="s">
        <v>693</v>
      </c>
      <c r="H274" s="1" t="s">
        <v>700</v>
      </c>
      <c r="I274" s="1" t="s">
        <v>677</v>
      </c>
      <c r="J274" s="1" t="s">
        <v>691</v>
      </c>
      <c r="K274" s="1" t="e">
        <f>IF(#REF!="OK",1,IF(#REF!&lt;&gt;"OK",0,IF(AND(#REF!="",#REF!="OK",#REF!="OK",#REF!&lt;&gt;"Signalement pour rattachée convention"),1,IF(AND(#REF!="",#REF!="OK",#REF!&lt;&gt;"Signalement pour rattachée convention",#REF!="OK",#REF!&lt;&gt;"Arbit. COPIL",#REF!&lt;&gt;"ET Arbit. COPIL / Impact MP",#REF!&lt;&gt;"Manq. Info."),1,0))))</f>
        <v>#REF!</v>
      </c>
      <c r="L274" s="1">
        <f t="shared" si="4"/>
        <v>1</v>
      </c>
      <c r="M274" s="4" t="e">
        <f>IF(#REF!="OK",1,0)</f>
        <v>#REF!</v>
      </c>
      <c r="N274" s="1" t="str">
        <f>IF(OR(ISNUMBER(SEARCH("Copil",#REF!,1)),ISNUMBER(SEARCH("Copil",#REF!,1)),ISNUMBER(SEARCH("Copil",#REF!,1))),"Oui","Non")</f>
        <v>Non</v>
      </c>
    </row>
    <row r="275" spans="1:14" ht="43.5" hidden="1" x14ac:dyDescent="0.35">
      <c r="A275" s="1" t="s">
        <v>635</v>
      </c>
      <c r="B275" s="1" t="s">
        <v>692</v>
      </c>
      <c r="C275" s="1" t="s">
        <v>31</v>
      </c>
      <c r="D275" s="1"/>
      <c r="E275" s="2">
        <v>45573</v>
      </c>
      <c r="F275" s="1" t="s">
        <v>16</v>
      </c>
      <c r="G275" s="1" t="s">
        <v>693</v>
      </c>
      <c r="H275" s="1" t="s">
        <v>701</v>
      </c>
      <c r="I275" s="1" t="s">
        <v>702</v>
      </c>
      <c r="J275" s="1" t="s">
        <v>688</v>
      </c>
      <c r="K275" s="1" t="e">
        <f>IF(#REF!="OK",1,IF(#REF!&lt;&gt;"OK",0,IF(AND(#REF!="",#REF!="OK",#REF!="OK",#REF!&lt;&gt;"Signalement pour rattachée convention"),1,IF(AND(#REF!="",#REF!="OK",#REF!&lt;&gt;"Signalement pour rattachée convention",#REF!="OK",#REF!&lt;&gt;"Arbit. COPIL",#REF!&lt;&gt;"ET Arbit. COPIL / Impact MP",#REF!&lt;&gt;"Manq. Info."),1,0))))</f>
        <v>#REF!</v>
      </c>
      <c r="L275" s="1">
        <f t="shared" si="4"/>
        <v>1</v>
      </c>
      <c r="M275" s="4" t="e">
        <f>IF(#REF!="OK",1,0)</f>
        <v>#REF!</v>
      </c>
      <c r="N275" s="1" t="str">
        <f>IF(OR(ISNUMBER(SEARCH("Copil",#REF!,1)),ISNUMBER(SEARCH("Copil",#REF!,1)),ISNUMBER(SEARCH("Copil",#REF!,1))),"Oui","Non")</f>
        <v>Non</v>
      </c>
    </row>
    <row r="276" spans="1:14" ht="43.5" hidden="1" x14ac:dyDescent="0.35">
      <c r="A276" s="1" t="s">
        <v>635</v>
      </c>
      <c r="B276" s="1" t="s">
        <v>692</v>
      </c>
      <c r="C276" s="1" t="s">
        <v>31</v>
      </c>
      <c r="D276" s="1"/>
      <c r="E276" s="2">
        <v>45573</v>
      </c>
      <c r="F276" s="1" t="s">
        <v>16</v>
      </c>
      <c r="G276" s="1" t="s">
        <v>693</v>
      </c>
      <c r="H276" s="1" t="s">
        <v>703</v>
      </c>
      <c r="I276" s="1" t="s">
        <v>690</v>
      </c>
      <c r="J276" s="1" t="s">
        <v>691</v>
      </c>
      <c r="K276" s="1" t="e">
        <f>IF(#REF!="OK",1,IF(#REF!&lt;&gt;"OK",0,IF(AND(#REF!="",#REF!="OK",#REF!="OK",#REF!&lt;&gt;"Signalement pour rattachée convention"),1,IF(AND(#REF!="",#REF!="OK",#REF!&lt;&gt;"Signalement pour rattachée convention",#REF!="OK",#REF!&lt;&gt;"Arbit. COPIL",#REF!&lt;&gt;"ET Arbit. COPIL / Impact MP",#REF!&lt;&gt;"Manq. Info."),1,0))))</f>
        <v>#REF!</v>
      </c>
      <c r="L276" s="1">
        <f t="shared" si="4"/>
        <v>1</v>
      </c>
      <c r="M276" s="4" t="e">
        <f>IF(#REF!="OK",1,0)</f>
        <v>#REF!</v>
      </c>
      <c r="N276" s="1" t="str">
        <f>IF(OR(ISNUMBER(SEARCH("Copil",#REF!,1)),ISNUMBER(SEARCH("Copil",#REF!,1)),ISNUMBER(SEARCH("Copil",#REF!,1))),"Oui","Non")</f>
        <v>Non</v>
      </c>
    </row>
    <row r="277" spans="1:14" ht="43.5" hidden="1" x14ac:dyDescent="0.35">
      <c r="A277" s="1" t="s">
        <v>635</v>
      </c>
      <c r="B277" s="1" t="s">
        <v>692</v>
      </c>
      <c r="C277" s="1" t="s">
        <v>31</v>
      </c>
      <c r="D277" s="1"/>
      <c r="E277" s="2">
        <v>45573</v>
      </c>
      <c r="F277" s="1" t="s">
        <v>16</v>
      </c>
      <c r="G277" s="1" t="s">
        <v>693</v>
      </c>
      <c r="H277" s="1" t="s">
        <v>704</v>
      </c>
      <c r="I277" s="1" t="s">
        <v>705</v>
      </c>
      <c r="J277" s="1" t="s">
        <v>688</v>
      </c>
      <c r="K277" s="1" t="e">
        <f>IF(#REF!="OK",1,IF(#REF!&lt;&gt;"OK",0,IF(AND(#REF!="",#REF!="OK",#REF!="OK",#REF!&lt;&gt;"Signalement pour rattachée convention"),1,IF(AND(#REF!="",#REF!="OK",#REF!&lt;&gt;"Signalement pour rattachée convention",#REF!="OK",#REF!&lt;&gt;"Arbit. COPIL",#REF!&lt;&gt;"ET Arbit. COPIL / Impact MP",#REF!&lt;&gt;"Manq. Info."),1,0))))</f>
        <v>#REF!</v>
      </c>
      <c r="L277" s="1">
        <f t="shared" si="4"/>
        <v>1</v>
      </c>
      <c r="M277" s="4" t="e">
        <f>IF(#REF!="OK",1,0)</f>
        <v>#REF!</v>
      </c>
      <c r="N277" s="1" t="str">
        <f>IF(OR(ISNUMBER(SEARCH("Copil",#REF!,1)),ISNUMBER(SEARCH("Copil",#REF!,1)),ISNUMBER(SEARCH("Copil",#REF!,1))),"Oui","Non")</f>
        <v>Non</v>
      </c>
    </row>
    <row r="278" spans="1:14" ht="72.5" hidden="1" x14ac:dyDescent="0.35">
      <c r="A278" s="1" t="s">
        <v>635</v>
      </c>
      <c r="B278" s="1" t="s">
        <v>706</v>
      </c>
      <c r="C278" s="1" t="s">
        <v>16</v>
      </c>
      <c r="D278" s="1"/>
      <c r="E278" s="2">
        <v>45573</v>
      </c>
      <c r="F278" s="1" t="s">
        <v>16</v>
      </c>
      <c r="G278" s="1" t="s">
        <v>707</v>
      </c>
      <c r="H278" s="1" t="s">
        <v>708</v>
      </c>
      <c r="I278" s="1" t="s">
        <v>709</v>
      </c>
      <c r="J278" s="1" t="s">
        <v>675</v>
      </c>
      <c r="K278" s="1" t="e">
        <f>IF(#REF!="OK",1,IF(#REF!&lt;&gt;"OK",0,IF(AND(#REF!="",#REF!="OK",#REF!="OK",#REF!&lt;&gt;"Signalement pour rattachée convention"),1,IF(AND(#REF!="",#REF!="OK",#REF!&lt;&gt;"Signalement pour rattachée convention",#REF!="OK",#REF!&lt;&gt;"Arbit. COPIL",#REF!&lt;&gt;"ET Arbit. COPIL / Impact MP",#REF!&lt;&gt;"Manq. Info."),1,0))))</f>
        <v>#REF!</v>
      </c>
      <c r="L278" s="1">
        <f t="shared" si="4"/>
        <v>1</v>
      </c>
      <c r="M278" s="4" t="e">
        <f>IF(#REF!="OK",1,0)</f>
        <v>#REF!</v>
      </c>
      <c r="N278" s="1" t="str">
        <f>IF(OR(ISNUMBER(SEARCH("Copil",#REF!,1)),ISNUMBER(SEARCH("Copil",#REF!,1)),ISNUMBER(SEARCH("Copil",#REF!,1))),"Oui","Non")</f>
        <v>Non</v>
      </c>
    </row>
    <row r="279" spans="1:14" ht="72.5" hidden="1" x14ac:dyDescent="0.35">
      <c r="A279" s="1" t="s">
        <v>635</v>
      </c>
      <c r="B279" s="1" t="s">
        <v>706</v>
      </c>
      <c r="C279" s="1" t="s">
        <v>16</v>
      </c>
      <c r="D279" s="1"/>
      <c r="E279" s="2">
        <v>45573</v>
      </c>
      <c r="F279" s="1" t="s">
        <v>16</v>
      </c>
      <c r="G279" s="1" t="s">
        <v>707</v>
      </c>
      <c r="H279" s="1" t="s">
        <v>710</v>
      </c>
      <c r="I279" s="1" t="s">
        <v>711</v>
      </c>
      <c r="J279" s="1" t="s">
        <v>675</v>
      </c>
      <c r="K279" s="1" t="e">
        <f>IF(#REF!="OK",1,IF(#REF!&lt;&gt;"OK",0,IF(AND(#REF!="",#REF!="OK",#REF!="OK",#REF!&lt;&gt;"Signalement pour rattachée convention"),1,IF(AND(#REF!="",#REF!="OK",#REF!&lt;&gt;"Signalement pour rattachée convention",#REF!="OK",#REF!&lt;&gt;"Arbit. COPIL",#REF!&lt;&gt;"ET Arbit. COPIL / Impact MP",#REF!&lt;&gt;"Manq. Info."),1,0))))</f>
        <v>#REF!</v>
      </c>
      <c r="L279" s="1">
        <f t="shared" si="4"/>
        <v>1</v>
      </c>
      <c r="M279" s="4" t="e">
        <f>IF(#REF!="OK",1,0)</f>
        <v>#REF!</v>
      </c>
      <c r="N279" s="1" t="str">
        <f>IF(OR(ISNUMBER(SEARCH("Copil",#REF!,1)),ISNUMBER(SEARCH("Copil",#REF!,1)),ISNUMBER(SEARCH("Copil",#REF!,1))),"Oui","Non")</f>
        <v>Non</v>
      </c>
    </row>
    <row r="280" spans="1:14" ht="72.5" hidden="1" x14ac:dyDescent="0.35">
      <c r="A280" s="1" t="s">
        <v>635</v>
      </c>
      <c r="B280" s="1" t="s">
        <v>706</v>
      </c>
      <c r="C280" s="1" t="s">
        <v>16</v>
      </c>
      <c r="D280" s="1"/>
      <c r="E280" s="2">
        <v>45573</v>
      </c>
      <c r="F280" s="1" t="s">
        <v>16</v>
      </c>
      <c r="G280" s="1" t="s">
        <v>707</v>
      </c>
      <c r="H280" s="1" t="s">
        <v>712</v>
      </c>
      <c r="I280" s="1" t="s">
        <v>713</v>
      </c>
      <c r="J280" s="1" t="s">
        <v>675</v>
      </c>
      <c r="K280" s="1" t="e">
        <f>IF(#REF!="OK",1,IF(#REF!&lt;&gt;"OK",0,IF(AND(#REF!="",#REF!="OK",#REF!="OK",#REF!&lt;&gt;"Signalement pour rattachée convention"),1,IF(AND(#REF!="",#REF!="OK",#REF!&lt;&gt;"Signalement pour rattachée convention",#REF!="OK",#REF!&lt;&gt;"Arbit. COPIL",#REF!&lt;&gt;"ET Arbit. COPIL / Impact MP",#REF!&lt;&gt;"Manq. Info."),1,0))))</f>
        <v>#REF!</v>
      </c>
      <c r="L280" s="1">
        <f t="shared" si="4"/>
        <v>1</v>
      </c>
      <c r="M280" s="4" t="e">
        <f>IF(#REF!="OK",1,0)</f>
        <v>#REF!</v>
      </c>
      <c r="N280" s="1" t="str">
        <f>IF(OR(ISNUMBER(SEARCH("Copil",#REF!,1)),ISNUMBER(SEARCH("Copil",#REF!,1)),ISNUMBER(SEARCH("Copil",#REF!,1))),"Oui","Non")</f>
        <v>Non</v>
      </c>
    </row>
    <row r="281" spans="1:14" ht="72.5" hidden="1" x14ac:dyDescent="0.35">
      <c r="A281" s="1" t="s">
        <v>635</v>
      </c>
      <c r="B281" s="1" t="s">
        <v>706</v>
      </c>
      <c r="C281" s="1" t="s">
        <v>16</v>
      </c>
      <c r="D281" s="1"/>
      <c r="E281" s="2">
        <v>45573</v>
      </c>
      <c r="F281" s="1" t="s">
        <v>16</v>
      </c>
      <c r="G281" s="1" t="s">
        <v>707</v>
      </c>
      <c r="H281" s="1" t="s">
        <v>714</v>
      </c>
      <c r="I281" s="1" t="s">
        <v>715</v>
      </c>
      <c r="J281" s="1" t="s">
        <v>675</v>
      </c>
      <c r="K281" s="1" t="e">
        <f>IF(#REF!="OK",1,IF(#REF!&lt;&gt;"OK",0,IF(AND(#REF!="",#REF!="OK",#REF!="OK",#REF!&lt;&gt;"Signalement pour rattachée convention"),1,IF(AND(#REF!="",#REF!="OK",#REF!&lt;&gt;"Signalement pour rattachée convention",#REF!="OK",#REF!&lt;&gt;"Arbit. COPIL",#REF!&lt;&gt;"ET Arbit. COPIL / Impact MP",#REF!&lt;&gt;"Manq. Info."),1,0))))</f>
        <v>#REF!</v>
      </c>
      <c r="L281" s="1">
        <f t="shared" si="4"/>
        <v>1</v>
      </c>
      <c r="M281" s="4" t="e">
        <f>IF(#REF!="OK",1,0)</f>
        <v>#REF!</v>
      </c>
      <c r="N281" s="1" t="str">
        <f>IF(OR(ISNUMBER(SEARCH("Copil",#REF!,1)),ISNUMBER(SEARCH("Copil",#REF!,1)),ISNUMBER(SEARCH("Copil",#REF!,1))),"Oui","Non")</f>
        <v>Non</v>
      </c>
    </row>
    <row r="282" spans="1:14" ht="72.5" hidden="1" x14ac:dyDescent="0.35">
      <c r="A282" s="1" t="s">
        <v>635</v>
      </c>
      <c r="B282" s="1" t="s">
        <v>706</v>
      </c>
      <c r="C282" s="1" t="s">
        <v>16</v>
      </c>
      <c r="D282" s="1"/>
      <c r="E282" s="2">
        <v>45573</v>
      </c>
      <c r="F282" s="1" t="s">
        <v>16</v>
      </c>
      <c r="G282" s="1" t="s">
        <v>707</v>
      </c>
      <c r="H282" s="1" t="s">
        <v>716</v>
      </c>
      <c r="I282" s="1" t="s">
        <v>717</v>
      </c>
      <c r="J282" s="1" t="s">
        <v>675</v>
      </c>
      <c r="K282" s="1" t="e">
        <f>IF(#REF!="OK",1,IF(#REF!&lt;&gt;"OK",0,IF(AND(#REF!="",#REF!="OK",#REF!="OK",#REF!&lt;&gt;"Signalement pour rattachée convention"),1,IF(AND(#REF!="",#REF!="OK",#REF!&lt;&gt;"Signalement pour rattachée convention",#REF!="OK",#REF!&lt;&gt;"Arbit. COPIL",#REF!&lt;&gt;"ET Arbit. COPIL / Impact MP",#REF!&lt;&gt;"Manq. Info."),1,0))))</f>
        <v>#REF!</v>
      </c>
      <c r="L282" s="1">
        <f t="shared" si="4"/>
        <v>1</v>
      </c>
      <c r="M282" s="4" t="e">
        <f>IF(#REF!="OK",1,0)</f>
        <v>#REF!</v>
      </c>
      <c r="N282" s="1" t="str">
        <f>IF(OR(ISNUMBER(SEARCH("Copil",#REF!,1)),ISNUMBER(SEARCH("Copil",#REF!,1)),ISNUMBER(SEARCH("Copil",#REF!,1))),"Oui","Non")</f>
        <v>Non</v>
      </c>
    </row>
    <row r="283" spans="1:14" ht="72.5" hidden="1" x14ac:dyDescent="0.35">
      <c r="A283" s="1" t="s">
        <v>635</v>
      </c>
      <c r="B283" s="1" t="s">
        <v>706</v>
      </c>
      <c r="C283" s="1" t="s">
        <v>16</v>
      </c>
      <c r="D283" s="1"/>
      <c r="E283" s="2">
        <v>45573</v>
      </c>
      <c r="F283" s="1" t="s">
        <v>16</v>
      </c>
      <c r="G283" s="1" t="s">
        <v>707</v>
      </c>
      <c r="H283" s="1" t="s">
        <v>718</v>
      </c>
      <c r="I283" s="1" t="s">
        <v>719</v>
      </c>
      <c r="J283" s="1" t="s">
        <v>675</v>
      </c>
      <c r="K283" s="1" t="e">
        <f>IF(#REF!="OK",1,IF(#REF!&lt;&gt;"OK",0,IF(AND(#REF!="",#REF!="OK",#REF!="OK",#REF!&lt;&gt;"Signalement pour rattachée convention"),1,IF(AND(#REF!="",#REF!="OK",#REF!&lt;&gt;"Signalement pour rattachée convention",#REF!="OK",#REF!&lt;&gt;"Arbit. COPIL",#REF!&lt;&gt;"ET Arbit. COPIL / Impact MP",#REF!&lt;&gt;"Manq. Info."),1,0))))</f>
        <v>#REF!</v>
      </c>
      <c r="L283" s="1">
        <f t="shared" si="4"/>
        <v>1</v>
      </c>
      <c r="M283" s="4" t="e">
        <f>IF(#REF!="OK",1,0)</f>
        <v>#REF!</v>
      </c>
      <c r="N283" s="1" t="str">
        <f>IF(OR(ISNUMBER(SEARCH("Copil",#REF!,1)),ISNUMBER(SEARCH("Copil",#REF!,1)),ISNUMBER(SEARCH("Copil",#REF!,1))),"Oui","Non")</f>
        <v>Non</v>
      </c>
    </row>
    <row r="284" spans="1:14" ht="58" hidden="1" x14ac:dyDescent="0.35">
      <c r="A284" s="1" t="s">
        <v>635</v>
      </c>
      <c r="B284" s="1" t="s">
        <v>720</v>
      </c>
      <c r="C284" s="1" t="s">
        <v>31</v>
      </c>
      <c r="D284" s="1"/>
      <c r="E284" s="2">
        <v>45573</v>
      </c>
      <c r="F284" s="1" t="s">
        <v>16</v>
      </c>
      <c r="G284" s="1" t="s">
        <v>721</v>
      </c>
      <c r="H284" s="1" t="s">
        <v>722</v>
      </c>
      <c r="I284" s="1" t="s">
        <v>723</v>
      </c>
      <c r="J284" s="1" t="s">
        <v>675</v>
      </c>
      <c r="K284" s="1" t="e">
        <f>IF(#REF!="OK",1,IF(#REF!&lt;&gt;"OK",0,IF(AND(#REF!="",#REF!="OK",#REF!="OK",#REF!&lt;&gt;"Signalement pour rattachée convention"),1,IF(AND(#REF!="",#REF!="OK",#REF!&lt;&gt;"Signalement pour rattachée convention",#REF!="OK",#REF!&lt;&gt;"Arbit. COPIL",#REF!&lt;&gt;"ET Arbit. COPIL / Impact MP",#REF!&lt;&gt;"Manq. Info."),1,0))))</f>
        <v>#REF!</v>
      </c>
      <c r="L284" s="1">
        <f t="shared" si="4"/>
        <v>1</v>
      </c>
      <c r="M284" s="4" t="e">
        <f>IF(#REF!="OK",1,0)</f>
        <v>#REF!</v>
      </c>
      <c r="N284" s="1" t="str">
        <f>IF(OR(ISNUMBER(SEARCH("Copil",#REF!,1)),ISNUMBER(SEARCH("Copil",#REF!,1)),ISNUMBER(SEARCH("Copil",#REF!,1))),"Oui","Non")</f>
        <v>Non</v>
      </c>
    </row>
    <row r="285" spans="1:14" ht="58" hidden="1" x14ac:dyDescent="0.35">
      <c r="A285" s="1" t="s">
        <v>635</v>
      </c>
      <c r="B285" s="1" t="s">
        <v>720</v>
      </c>
      <c r="C285" s="1" t="s">
        <v>31</v>
      </c>
      <c r="D285" s="1"/>
      <c r="E285" s="2">
        <v>45573</v>
      </c>
      <c r="F285" s="1" t="s">
        <v>16</v>
      </c>
      <c r="G285" s="1" t="s">
        <v>721</v>
      </c>
      <c r="H285" s="1" t="s">
        <v>724</v>
      </c>
      <c r="I285" s="1" t="s">
        <v>725</v>
      </c>
      <c r="J285" s="1" t="s">
        <v>675</v>
      </c>
      <c r="K285" s="1" t="e">
        <f>IF(#REF!="OK",1,IF(#REF!&lt;&gt;"OK",0,IF(AND(#REF!="",#REF!="OK",#REF!="OK",#REF!&lt;&gt;"Signalement pour rattachée convention"),1,IF(AND(#REF!="",#REF!="OK",#REF!&lt;&gt;"Signalement pour rattachée convention",#REF!="OK",#REF!&lt;&gt;"Arbit. COPIL",#REF!&lt;&gt;"ET Arbit. COPIL / Impact MP",#REF!&lt;&gt;"Manq. Info."),1,0))))</f>
        <v>#REF!</v>
      </c>
      <c r="L285" s="1">
        <f t="shared" si="4"/>
        <v>1</v>
      </c>
      <c r="M285" s="4" t="e">
        <f>IF(#REF!="OK",1,0)</f>
        <v>#REF!</v>
      </c>
      <c r="N285" s="1" t="str">
        <f>IF(OR(ISNUMBER(SEARCH("Copil",#REF!,1)),ISNUMBER(SEARCH("Copil",#REF!,1)),ISNUMBER(SEARCH("Copil",#REF!,1))),"Oui","Non")</f>
        <v>Non</v>
      </c>
    </row>
    <row r="286" spans="1:14" ht="58" hidden="1" x14ac:dyDescent="0.35">
      <c r="A286" s="1" t="s">
        <v>635</v>
      </c>
      <c r="B286" s="1" t="s">
        <v>720</v>
      </c>
      <c r="C286" s="1" t="s">
        <v>31</v>
      </c>
      <c r="D286" s="1"/>
      <c r="E286" s="2">
        <v>45573</v>
      </c>
      <c r="F286" s="1" t="s">
        <v>16</v>
      </c>
      <c r="G286" s="1" t="s">
        <v>721</v>
      </c>
      <c r="H286" s="1" t="s">
        <v>726</v>
      </c>
      <c r="I286" s="1" t="s">
        <v>723</v>
      </c>
      <c r="J286" s="1" t="s">
        <v>675</v>
      </c>
      <c r="K286" s="1" t="e">
        <f>IF(#REF!="OK",1,IF(#REF!&lt;&gt;"OK",0,IF(AND(#REF!="",#REF!="OK",#REF!="OK",#REF!&lt;&gt;"Signalement pour rattachée convention"),1,IF(AND(#REF!="",#REF!="OK",#REF!&lt;&gt;"Signalement pour rattachée convention",#REF!="OK",#REF!&lt;&gt;"Arbit. COPIL",#REF!&lt;&gt;"ET Arbit. COPIL / Impact MP",#REF!&lt;&gt;"Manq. Info."),1,0))))</f>
        <v>#REF!</v>
      </c>
      <c r="L286" s="1">
        <f t="shared" si="4"/>
        <v>1</v>
      </c>
      <c r="M286" s="4" t="e">
        <f>IF(#REF!="OK",1,0)</f>
        <v>#REF!</v>
      </c>
      <c r="N286" s="1" t="str">
        <f>IF(OR(ISNUMBER(SEARCH("Copil",#REF!,1)),ISNUMBER(SEARCH("Copil",#REF!,1)),ISNUMBER(SEARCH("Copil",#REF!,1))),"Oui","Non")</f>
        <v>Non</v>
      </c>
    </row>
    <row r="287" spans="1:14" ht="58" hidden="1" x14ac:dyDescent="0.35">
      <c r="A287" s="1" t="s">
        <v>635</v>
      </c>
      <c r="B287" s="1" t="s">
        <v>720</v>
      </c>
      <c r="C287" s="1" t="s">
        <v>31</v>
      </c>
      <c r="D287" s="1"/>
      <c r="E287" s="2">
        <v>45573</v>
      </c>
      <c r="F287" s="1" t="s">
        <v>16</v>
      </c>
      <c r="G287" s="1" t="s">
        <v>721</v>
      </c>
      <c r="H287" s="1" t="s">
        <v>727</v>
      </c>
      <c r="I287" s="1" t="s">
        <v>723</v>
      </c>
      <c r="J287" s="1" t="s">
        <v>675</v>
      </c>
      <c r="K287" s="1" t="e">
        <f>IF(#REF!="OK",1,IF(#REF!&lt;&gt;"OK",0,IF(AND(#REF!="",#REF!="OK",#REF!="OK",#REF!&lt;&gt;"Signalement pour rattachée convention"),1,IF(AND(#REF!="",#REF!="OK",#REF!&lt;&gt;"Signalement pour rattachée convention",#REF!="OK",#REF!&lt;&gt;"Arbit. COPIL",#REF!&lt;&gt;"ET Arbit. COPIL / Impact MP",#REF!&lt;&gt;"Manq. Info."),1,0))))</f>
        <v>#REF!</v>
      </c>
      <c r="L287" s="1">
        <f t="shared" si="4"/>
        <v>1</v>
      </c>
      <c r="M287" s="4" t="e">
        <f>IF(#REF!="OK",1,0)</f>
        <v>#REF!</v>
      </c>
      <c r="N287" s="1" t="str">
        <f>IF(OR(ISNUMBER(SEARCH("Copil",#REF!,1)),ISNUMBER(SEARCH("Copil",#REF!,1)),ISNUMBER(SEARCH("Copil",#REF!,1))),"Oui","Non")</f>
        <v>Non</v>
      </c>
    </row>
    <row r="288" spans="1:14" ht="58" hidden="1" x14ac:dyDescent="0.35">
      <c r="A288" s="1" t="s">
        <v>635</v>
      </c>
      <c r="B288" s="1" t="s">
        <v>720</v>
      </c>
      <c r="C288" s="1" t="s">
        <v>31</v>
      </c>
      <c r="D288" s="1"/>
      <c r="E288" s="2">
        <v>45573</v>
      </c>
      <c r="F288" s="1" t="s">
        <v>16</v>
      </c>
      <c r="G288" s="1" t="s">
        <v>721</v>
      </c>
      <c r="H288" s="1" t="s">
        <v>728</v>
      </c>
      <c r="I288" s="1" t="s">
        <v>674</v>
      </c>
      <c r="J288" s="1" t="s">
        <v>675</v>
      </c>
      <c r="K288" s="1" t="e">
        <f>IF(#REF!="OK",1,IF(#REF!&lt;&gt;"OK",0,IF(AND(#REF!="",#REF!="OK",#REF!="OK",#REF!&lt;&gt;"Signalement pour rattachée convention"),1,IF(AND(#REF!="",#REF!="OK",#REF!&lt;&gt;"Signalement pour rattachée convention",#REF!="OK",#REF!&lt;&gt;"Arbit. COPIL",#REF!&lt;&gt;"ET Arbit. COPIL / Impact MP",#REF!&lt;&gt;"Manq. Info."),1,0))))</f>
        <v>#REF!</v>
      </c>
      <c r="L288" s="1">
        <f t="shared" si="4"/>
        <v>1</v>
      </c>
      <c r="M288" s="4" t="e">
        <f>IF(#REF!="OK",1,0)</f>
        <v>#REF!</v>
      </c>
      <c r="N288" s="1" t="str">
        <f>IF(OR(ISNUMBER(SEARCH("Copil",#REF!,1)),ISNUMBER(SEARCH("Copil",#REF!,1)),ISNUMBER(SEARCH("Copil",#REF!,1))),"Oui","Non")</f>
        <v>Non</v>
      </c>
    </row>
    <row r="289" spans="1:14" ht="58" hidden="1" x14ac:dyDescent="0.35">
      <c r="A289" s="1" t="s">
        <v>635</v>
      </c>
      <c r="B289" s="1" t="s">
        <v>720</v>
      </c>
      <c r="C289" s="1" t="s">
        <v>31</v>
      </c>
      <c r="D289" s="1"/>
      <c r="E289" s="2">
        <v>45573</v>
      </c>
      <c r="F289" s="1" t="s">
        <v>16</v>
      </c>
      <c r="G289" s="1" t="s">
        <v>721</v>
      </c>
      <c r="H289" s="1" t="s">
        <v>729</v>
      </c>
      <c r="I289" s="1" t="s">
        <v>723</v>
      </c>
      <c r="J289" s="1" t="s">
        <v>730</v>
      </c>
      <c r="K289" s="1" t="e">
        <f>IF(#REF!="OK",1,IF(#REF!&lt;&gt;"OK",0,IF(AND(#REF!="",#REF!="OK",#REF!="OK",#REF!&lt;&gt;"Signalement pour rattachée convention"),1,IF(AND(#REF!="",#REF!="OK",#REF!&lt;&gt;"Signalement pour rattachée convention",#REF!="OK",#REF!&lt;&gt;"Arbit. COPIL",#REF!&lt;&gt;"ET Arbit. COPIL / Impact MP",#REF!&lt;&gt;"Manq. Info."),1,0))))</f>
        <v>#REF!</v>
      </c>
      <c r="L289" s="1">
        <f t="shared" si="4"/>
        <v>1</v>
      </c>
      <c r="M289" s="4" t="e">
        <f>IF(#REF!="OK",1,0)</f>
        <v>#REF!</v>
      </c>
      <c r="N289" s="1" t="str">
        <f>IF(OR(ISNUMBER(SEARCH("Copil",#REF!,1)),ISNUMBER(SEARCH("Copil",#REF!,1)),ISNUMBER(SEARCH("Copil",#REF!,1))),"Oui","Non")</f>
        <v>Non</v>
      </c>
    </row>
    <row r="290" spans="1:14" ht="43.5" hidden="1" x14ac:dyDescent="0.35">
      <c r="A290" s="1" t="s">
        <v>635</v>
      </c>
      <c r="B290" s="1" t="s">
        <v>731</v>
      </c>
      <c r="C290" s="1" t="s">
        <v>31</v>
      </c>
      <c r="D290" s="1"/>
      <c r="E290" s="2">
        <v>45573</v>
      </c>
      <c r="F290" s="1" t="s">
        <v>16</v>
      </c>
      <c r="G290" s="1" t="s">
        <v>732</v>
      </c>
      <c r="H290" s="1" t="s">
        <v>733</v>
      </c>
      <c r="I290" s="1" t="s">
        <v>723</v>
      </c>
      <c r="J290" s="1" t="s">
        <v>675</v>
      </c>
      <c r="K290" s="1" t="e">
        <f>IF(#REF!="OK",1,IF(#REF!&lt;&gt;"OK",0,IF(AND(#REF!="",#REF!="OK",#REF!="OK",#REF!&lt;&gt;"Signalement pour rattachée convention"),1,IF(AND(#REF!="",#REF!="OK",#REF!&lt;&gt;"Signalement pour rattachée convention",#REF!="OK",#REF!&lt;&gt;"Arbit. COPIL",#REF!&lt;&gt;"ET Arbit. COPIL / Impact MP",#REF!&lt;&gt;"Manq. Info."),1,0))))</f>
        <v>#REF!</v>
      </c>
      <c r="L290" s="1">
        <f t="shared" si="4"/>
        <v>1</v>
      </c>
      <c r="M290" s="4" t="e">
        <f>IF(#REF!="OK",1,0)</f>
        <v>#REF!</v>
      </c>
      <c r="N290" s="1" t="str">
        <f>IF(OR(ISNUMBER(SEARCH("Copil",#REF!,1)),ISNUMBER(SEARCH("Copil",#REF!,1)),ISNUMBER(SEARCH("Copil",#REF!,1))),"Oui","Non")</f>
        <v>Non</v>
      </c>
    </row>
    <row r="291" spans="1:14" ht="43.5" hidden="1" x14ac:dyDescent="0.35">
      <c r="A291" s="1" t="s">
        <v>635</v>
      </c>
      <c r="B291" s="1" t="s">
        <v>731</v>
      </c>
      <c r="C291" s="1" t="s">
        <v>31</v>
      </c>
      <c r="D291" s="1"/>
      <c r="E291" s="2">
        <v>45573</v>
      </c>
      <c r="F291" s="1" t="s">
        <v>16</v>
      </c>
      <c r="G291" s="1" t="s">
        <v>732</v>
      </c>
      <c r="H291" s="1" t="s">
        <v>734</v>
      </c>
      <c r="I291" s="1" t="s">
        <v>725</v>
      </c>
      <c r="J291" s="1" t="s">
        <v>675</v>
      </c>
      <c r="K291" s="1" t="e">
        <f>IF(#REF!="OK",1,IF(#REF!&lt;&gt;"OK",0,IF(AND(#REF!="",#REF!="OK",#REF!="OK",#REF!&lt;&gt;"Signalement pour rattachée convention"),1,IF(AND(#REF!="",#REF!="OK",#REF!&lt;&gt;"Signalement pour rattachée convention",#REF!="OK",#REF!&lt;&gt;"Arbit. COPIL",#REF!&lt;&gt;"ET Arbit. COPIL / Impact MP",#REF!&lt;&gt;"Manq. Info."),1,0))))</f>
        <v>#REF!</v>
      </c>
      <c r="L291" s="1">
        <f t="shared" si="4"/>
        <v>1</v>
      </c>
      <c r="M291" s="4" t="e">
        <f>IF(#REF!="OK",1,0)</f>
        <v>#REF!</v>
      </c>
      <c r="N291" s="1" t="str">
        <f>IF(OR(ISNUMBER(SEARCH("Copil",#REF!,1)),ISNUMBER(SEARCH("Copil",#REF!,1)),ISNUMBER(SEARCH("Copil",#REF!,1))),"Oui","Non")</f>
        <v>Non</v>
      </c>
    </row>
    <row r="292" spans="1:14" ht="43.5" hidden="1" x14ac:dyDescent="0.35">
      <c r="A292" s="1" t="s">
        <v>635</v>
      </c>
      <c r="B292" s="1" t="s">
        <v>731</v>
      </c>
      <c r="C292" s="1" t="s">
        <v>31</v>
      </c>
      <c r="D292" s="1"/>
      <c r="E292" s="2">
        <v>45573</v>
      </c>
      <c r="F292" s="1" t="s">
        <v>16</v>
      </c>
      <c r="G292" s="1" t="s">
        <v>732</v>
      </c>
      <c r="H292" s="1" t="s">
        <v>735</v>
      </c>
      <c r="I292" s="1" t="s">
        <v>723</v>
      </c>
      <c r="J292" s="1" t="s">
        <v>675</v>
      </c>
      <c r="K292" s="1" t="e">
        <f>IF(#REF!="OK",1,IF(#REF!&lt;&gt;"OK",0,IF(AND(#REF!="",#REF!="OK",#REF!="OK",#REF!&lt;&gt;"Signalement pour rattachée convention"),1,IF(AND(#REF!="",#REF!="OK",#REF!&lt;&gt;"Signalement pour rattachée convention",#REF!="OK",#REF!&lt;&gt;"Arbit. COPIL",#REF!&lt;&gt;"ET Arbit. COPIL / Impact MP",#REF!&lt;&gt;"Manq. Info."),1,0))))</f>
        <v>#REF!</v>
      </c>
      <c r="L292" s="1">
        <f t="shared" si="4"/>
        <v>1</v>
      </c>
      <c r="M292" s="4" t="e">
        <f>IF(#REF!="OK",1,0)</f>
        <v>#REF!</v>
      </c>
      <c r="N292" s="1" t="str">
        <f>IF(OR(ISNUMBER(SEARCH("Copil",#REF!,1)),ISNUMBER(SEARCH("Copil",#REF!,1)),ISNUMBER(SEARCH("Copil",#REF!,1))),"Oui","Non")</f>
        <v>Non</v>
      </c>
    </row>
    <row r="293" spans="1:14" ht="43.5" hidden="1" x14ac:dyDescent="0.35">
      <c r="A293" s="1" t="s">
        <v>635</v>
      </c>
      <c r="B293" s="1" t="s">
        <v>731</v>
      </c>
      <c r="C293" s="1" t="s">
        <v>31</v>
      </c>
      <c r="D293" s="1"/>
      <c r="E293" s="2">
        <v>45573</v>
      </c>
      <c r="F293" s="1" t="s">
        <v>16</v>
      </c>
      <c r="G293" s="1" t="s">
        <v>732</v>
      </c>
      <c r="H293" s="1" t="s">
        <v>736</v>
      </c>
      <c r="I293" s="1" t="s">
        <v>723</v>
      </c>
      <c r="J293" s="1" t="s">
        <v>675</v>
      </c>
      <c r="K293" s="1" t="e">
        <f>IF(#REF!="OK",1,IF(#REF!&lt;&gt;"OK",0,IF(AND(#REF!="",#REF!="OK",#REF!="OK",#REF!&lt;&gt;"Signalement pour rattachée convention"),1,IF(AND(#REF!="",#REF!="OK",#REF!&lt;&gt;"Signalement pour rattachée convention",#REF!="OK",#REF!&lt;&gt;"Arbit. COPIL",#REF!&lt;&gt;"ET Arbit. COPIL / Impact MP",#REF!&lt;&gt;"Manq. Info."),1,0))))</f>
        <v>#REF!</v>
      </c>
      <c r="L293" s="1">
        <f t="shared" si="4"/>
        <v>1</v>
      </c>
      <c r="M293" s="4" t="e">
        <f>IF(#REF!="OK",1,0)</f>
        <v>#REF!</v>
      </c>
      <c r="N293" s="1" t="str">
        <f>IF(OR(ISNUMBER(SEARCH("Copil",#REF!,1)),ISNUMBER(SEARCH("Copil",#REF!,1)),ISNUMBER(SEARCH("Copil",#REF!,1))),"Oui","Non")</f>
        <v>Non</v>
      </c>
    </row>
    <row r="294" spans="1:14" ht="43.5" hidden="1" x14ac:dyDescent="0.35">
      <c r="A294" s="1" t="s">
        <v>635</v>
      </c>
      <c r="B294" s="1" t="s">
        <v>731</v>
      </c>
      <c r="C294" s="1" t="s">
        <v>31</v>
      </c>
      <c r="D294" s="1"/>
      <c r="E294" s="2">
        <v>45573</v>
      </c>
      <c r="F294" s="1" t="s">
        <v>16</v>
      </c>
      <c r="G294" s="1" t="s">
        <v>732</v>
      </c>
      <c r="H294" s="1" t="s">
        <v>737</v>
      </c>
      <c r="I294" s="1" t="s">
        <v>674</v>
      </c>
      <c r="J294" s="1" t="s">
        <v>675</v>
      </c>
      <c r="K294" s="1" t="e">
        <f>IF(#REF!="OK",1,IF(#REF!&lt;&gt;"OK",0,IF(AND(#REF!="",#REF!="OK",#REF!="OK",#REF!&lt;&gt;"Signalement pour rattachée convention"),1,IF(AND(#REF!="",#REF!="OK",#REF!&lt;&gt;"Signalement pour rattachée convention",#REF!="OK",#REF!&lt;&gt;"Arbit. COPIL",#REF!&lt;&gt;"ET Arbit. COPIL / Impact MP",#REF!&lt;&gt;"Manq. Info."),1,0))))</f>
        <v>#REF!</v>
      </c>
      <c r="L294" s="1">
        <f t="shared" si="4"/>
        <v>1</v>
      </c>
      <c r="M294" s="4" t="e">
        <f>IF(#REF!="OK",1,0)</f>
        <v>#REF!</v>
      </c>
      <c r="N294" s="1" t="str">
        <f>IF(OR(ISNUMBER(SEARCH("Copil",#REF!,1)),ISNUMBER(SEARCH("Copil",#REF!,1)),ISNUMBER(SEARCH("Copil",#REF!,1))),"Oui","Non")</f>
        <v>Non</v>
      </c>
    </row>
    <row r="295" spans="1:14" ht="43.5" hidden="1" x14ac:dyDescent="0.35">
      <c r="A295" s="1" t="s">
        <v>635</v>
      </c>
      <c r="B295" s="1" t="s">
        <v>731</v>
      </c>
      <c r="C295" s="1" t="s">
        <v>31</v>
      </c>
      <c r="D295" s="1"/>
      <c r="E295" s="2">
        <v>45573</v>
      </c>
      <c r="F295" s="1" t="s">
        <v>16</v>
      </c>
      <c r="G295" s="1" t="s">
        <v>732</v>
      </c>
      <c r="H295" s="1" t="s">
        <v>738</v>
      </c>
      <c r="I295" s="1" t="s">
        <v>723</v>
      </c>
      <c r="J295" s="1" t="s">
        <v>691</v>
      </c>
      <c r="K295" s="1" t="e">
        <f>IF(#REF!="OK",1,IF(#REF!&lt;&gt;"OK",0,IF(AND(#REF!="",#REF!="OK",#REF!="OK",#REF!&lt;&gt;"Signalement pour rattachée convention"),1,IF(AND(#REF!="",#REF!="OK",#REF!&lt;&gt;"Signalement pour rattachée convention",#REF!="OK",#REF!&lt;&gt;"Arbit. COPIL",#REF!&lt;&gt;"ET Arbit. COPIL / Impact MP",#REF!&lt;&gt;"Manq. Info."),1,0))))</f>
        <v>#REF!</v>
      </c>
      <c r="L295" s="1">
        <f t="shared" si="4"/>
        <v>1</v>
      </c>
      <c r="M295" s="4" t="e">
        <f>IF(#REF!="OK",1,0)</f>
        <v>#REF!</v>
      </c>
      <c r="N295" s="1" t="str">
        <f>IF(OR(ISNUMBER(SEARCH("Copil",#REF!,1)),ISNUMBER(SEARCH("Copil",#REF!,1)),ISNUMBER(SEARCH("Copil",#REF!,1))),"Oui","Non")</f>
        <v>Non</v>
      </c>
    </row>
    <row r="296" spans="1:14" ht="72.5" hidden="1" x14ac:dyDescent="0.35">
      <c r="A296" s="1" t="s">
        <v>635</v>
      </c>
      <c r="B296" s="1" t="s">
        <v>739</v>
      </c>
      <c r="C296" s="1" t="s">
        <v>16</v>
      </c>
      <c r="D296" s="1"/>
      <c r="E296" s="2">
        <v>45573</v>
      </c>
      <c r="F296" s="1" t="s">
        <v>16</v>
      </c>
      <c r="G296" s="1" t="s">
        <v>740</v>
      </c>
      <c r="H296" s="1" t="s">
        <v>741</v>
      </c>
      <c r="I296" s="1" t="s">
        <v>742</v>
      </c>
      <c r="J296" s="1" t="s">
        <v>743</v>
      </c>
      <c r="K296" s="1" t="e">
        <f>IF(#REF!="OK",1,IF(#REF!&lt;&gt;"OK",0,IF(AND(#REF!="",#REF!="OK",#REF!="OK",#REF!&lt;&gt;"Signalement pour rattachée convention"),1,IF(AND(#REF!="",#REF!="OK",#REF!&lt;&gt;"Signalement pour rattachée convention",#REF!="OK",#REF!&lt;&gt;"Arbit. COPIL",#REF!&lt;&gt;"ET Arbit. COPIL / Impact MP",#REF!&lt;&gt;"Manq. Info."),1,0))))</f>
        <v>#REF!</v>
      </c>
      <c r="L296" s="1">
        <f t="shared" si="4"/>
        <v>1</v>
      </c>
      <c r="M296" s="4" t="e">
        <f>IF(#REF!="OK",1,0)</f>
        <v>#REF!</v>
      </c>
      <c r="N296" s="1" t="str">
        <f>IF(OR(ISNUMBER(SEARCH("Copil",#REF!,1)),ISNUMBER(SEARCH("Copil",#REF!,1)),ISNUMBER(SEARCH("Copil",#REF!,1))),"Oui","Non")</f>
        <v>Non</v>
      </c>
    </row>
    <row r="297" spans="1:14" ht="72.5" x14ac:dyDescent="0.35">
      <c r="A297" s="1" t="s">
        <v>635</v>
      </c>
      <c r="B297" s="1" t="s">
        <v>744</v>
      </c>
      <c r="C297" s="1" t="s">
        <v>16</v>
      </c>
      <c r="D297" s="1"/>
      <c r="E297" s="2">
        <v>45573</v>
      </c>
      <c r="F297" s="1" t="s">
        <v>16</v>
      </c>
      <c r="G297" s="1" t="s">
        <v>745</v>
      </c>
      <c r="H297" s="1" t="s">
        <v>746</v>
      </c>
      <c r="I297" s="1" t="s">
        <v>747</v>
      </c>
      <c r="J297" s="1" t="s">
        <v>748</v>
      </c>
      <c r="K297" s="1" t="e">
        <f>IF(#REF!="OK",1,IF(#REF!&lt;&gt;"OK",0,IF(AND(#REF!="",#REF!="OK",#REF!="OK",#REF!&lt;&gt;"Signalement pour rattachée convention"),1,IF(AND(#REF!="",#REF!="OK",#REF!&lt;&gt;"Signalement pour rattachée convention",#REF!="OK",#REF!&lt;&gt;"Arbit. COPIL",#REF!&lt;&gt;"ET Arbit. COPIL / Impact MP",#REF!&lt;&gt;"Manq. Info."),1,0))))</f>
        <v>#REF!</v>
      </c>
      <c r="L297" s="1">
        <f t="shared" si="4"/>
        <v>1</v>
      </c>
      <c r="M297" s="4" t="e">
        <f>IF(#REF!="OK",1,0)</f>
        <v>#REF!</v>
      </c>
      <c r="N297" s="1" t="str">
        <f>IF(OR(ISNUMBER(SEARCH("Copil",#REF!,1)),ISNUMBER(SEARCH("Copil",#REF!,1)),ISNUMBER(SEARCH("Copil",#REF!,1))),"Oui","Non")</f>
        <v>Non</v>
      </c>
    </row>
    <row r="298" spans="1:14" ht="101.5" x14ac:dyDescent="0.35">
      <c r="A298" s="1" t="s">
        <v>635</v>
      </c>
      <c r="B298" s="1" t="s">
        <v>744</v>
      </c>
      <c r="C298" s="1" t="s">
        <v>16</v>
      </c>
      <c r="D298" s="1"/>
      <c r="E298" s="2">
        <v>45573</v>
      </c>
      <c r="F298" s="1" t="s">
        <v>16</v>
      </c>
      <c r="G298" s="1" t="s">
        <v>745</v>
      </c>
      <c r="H298" s="1" t="s">
        <v>749</v>
      </c>
      <c r="I298" s="1" t="s">
        <v>750</v>
      </c>
      <c r="J298" s="1" t="s">
        <v>751</v>
      </c>
      <c r="K298" s="1" t="e">
        <f>IF(#REF!="OK",1,IF(#REF!&lt;&gt;"OK",0,IF(AND(#REF!="",#REF!="OK",#REF!="OK",#REF!&lt;&gt;"Signalement pour rattachée convention"),1,IF(AND(#REF!="",#REF!="OK",#REF!&lt;&gt;"Signalement pour rattachée convention",#REF!="OK",#REF!&lt;&gt;"Arbit. COPIL",#REF!&lt;&gt;"ET Arbit. COPIL / Impact MP",#REF!&lt;&gt;"Manq. Info."),1,0))))</f>
        <v>#REF!</v>
      </c>
      <c r="L298" s="1">
        <f t="shared" si="4"/>
        <v>1</v>
      </c>
      <c r="M298" s="4" t="e">
        <f>IF(#REF!="OK",1,0)</f>
        <v>#REF!</v>
      </c>
      <c r="N298" s="1" t="str">
        <f>IF(OR(ISNUMBER(SEARCH("Copil",#REF!,1)),ISNUMBER(SEARCH("Copil",#REF!,1)),ISNUMBER(SEARCH("Copil",#REF!,1))),"Oui","Non")</f>
        <v>Non</v>
      </c>
    </row>
    <row r="299" spans="1:14" ht="101.5" x14ac:dyDescent="0.35">
      <c r="A299" s="1" t="s">
        <v>635</v>
      </c>
      <c r="B299" s="1" t="s">
        <v>744</v>
      </c>
      <c r="C299" s="1" t="s">
        <v>16</v>
      </c>
      <c r="D299" s="1"/>
      <c r="E299" s="2">
        <v>45573</v>
      </c>
      <c r="F299" s="1" t="s">
        <v>16</v>
      </c>
      <c r="G299" s="1" t="s">
        <v>745</v>
      </c>
      <c r="H299" s="1" t="s">
        <v>752</v>
      </c>
      <c r="I299" s="1" t="s">
        <v>753</v>
      </c>
      <c r="J299" s="1" t="s">
        <v>754</v>
      </c>
      <c r="K299" s="1" t="e">
        <f>IF(#REF!="OK",1,IF(#REF!&lt;&gt;"OK",0,IF(AND(#REF!="",#REF!="OK",#REF!="OK",#REF!&lt;&gt;"Signalement pour rattachée convention"),1,IF(AND(#REF!="",#REF!="OK",#REF!&lt;&gt;"Signalement pour rattachée convention",#REF!="OK",#REF!&lt;&gt;"Arbit. COPIL",#REF!&lt;&gt;"ET Arbit. COPIL / Impact MP",#REF!&lt;&gt;"Manq. Info."),1,0))))</f>
        <v>#REF!</v>
      </c>
      <c r="L299" s="1">
        <f t="shared" si="4"/>
        <v>1</v>
      </c>
      <c r="M299" s="4" t="e">
        <f>IF(#REF!="OK",1,0)</f>
        <v>#REF!</v>
      </c>
      <c r="N299" s="1" t="str">
        <f>IF(OR(ISNUMBER(SEARCH("Copil",#REF!,1)),ISNUMBER(SEARCH("Copil",#REF!,1)),ISNUMBER(SEARCH("Copil",#REF!,1))),"Oui","Non")</f>
        <v>Non</v>
      </c>
    </row>
    <row r="300" spans="1:14" ht="43.5" hidden="1" x14ac:dyDescent="0.35">
      <c r="A300" s="1" t="s">
        <v>755</v>
      </c>
      <c r="B300" s="5" t="s">
        <v>756</v>
      </c>
      <c r="C300" s="1" t="s">
        <v>16</v>
      </c>
      <c r="D300" s="1"/>
      <c r="E300" s="2">
        <v>45618</v>
      </c>
      <c r="F300" s="1" t="s">
        <v>16</v>
      </c>
      <c r="G300" s="1" t="s">
        <v>757</v>
      </c>
      <c r="H300" s="1" t="s">
        <v>758</v>
      </c>
      <c r="I300" s="1" t="s">
        <v>759</v>
      </c>
      <c r="J300" s="1" t="s">
        <v>760</v>
      </c>
      <c r="K300" s="1" t="e">
        <f>IF(#REF!="OK",1,IF(#REF!&lt;&gt;"OK",0,IF(AND(#REF!="",#REF!="OK",#REF!="OK",#REF!&lt;&gt;"Signalement pour rattachée convention"),1,IF(AND(#REF!="",#REF!="OK",#REF!&lt;&gt;"Signalement pour rattachée convention",#REF!="OK",#REF!&lt;&gt;"Arbit. COPIL",#REF!&lt;&gt;"ET Arbit. COPIL / Impact MP",#REF!&lt;&gt;"Manq. Info."),1,0))))</f>
        <v>#REF!</v>
      </c>
      <c r="L300" s="1">
        <f t="shared" si="4"/>
        <v>1</v>
      </c>
      <c r="M300" s="4" t="e">
        <f>IF(#REF!="OK",1,0)</f>
        <v>#REF!</v>
      </c>
      <c r="N300" s="1" t="str">
        <f>IF(OR(ISNUMBER(SEARCH("Copil",#REF!,1)),ISNUMBER(SEARCH("Copil",#REF!,1)),ISNUMBER(SEARCH("Copil",#REF!,1))),"Oui","Non")</f>
        <v>Non</v>
      </c>
    </row>
    <row r="301" spans="1:14" ht="43.5" hidden="1" x14ac:dyDescent="0.35">
      <c r="A301" s="1" t="s">
        <v>755</v>
      </c>
      <c r="B301" s="5" t="s">
        <v>756</v>
      </c>
      <c r="C301" s="1" t="s">
        <v>16</v>
      </c>
      <c r="D301" s="1"/>
      <c r="E301" s="2">
        <v>45618</v>
      </c>
      <c r="F301" s="1" t="s">
        <v>16</v>
      </c>
      <c r="G301" s="1" t="s">
        <v>757</v>
      </c>
      <c r="H301" s="1" t="s">
        <v>761</v>
      </c>
      <c r="I301" s="1" t="s">
        <v>762</v>
      </c>
      <c r="J301" s="1" t="s">
        <v>763</v>
      </c>
      <c r="K301" s="1" t="e">
        <f>IF(#REF!="OK",1,IF(#REF!&lt;&gt;"OK",0,IF(AND(#REF!="",#REF!="OK",#REF!="OK",#REF!&lt;&gt;"Signalement pour rattachée convention"),1,IF(AND(#REF!="",#REF!="OK",#REF!&lt;&gt;"Signalement pour rattachée convention",#REF!="OK",#REF!&lt;&gt;"Arbit. COPIL",#REF!&lt;&gt;"ET Arbit. COPIL / Impact MP",#REF!&lt;&gt;"Manq. Info."),1,0))))</f>
        <v>#REF!</v>
      </c>
      <c r="L301" s="1">
        <f t="shared" si="4"/>
        <v>1</v>
      </c>
      <c r="M301" s="4" t="e">
        <f>IF(#REF!="OK",1,0)</f>
        <v>#REF!</v>
      </c>
      <c r="N301" s="1" t="str">
        <f>IF(OR(ISNUMBER(SEARCH("Copil",#REF!,1)),ISNUMBER(SEARCH("Copil",#REF!,1)),ISNUMBER(SEARCH("Copil",#REF!,1))),"Oui","Non")</f>
        <v>Non</v>
      </c>
    </row>
    <row r="302" spans="1:14" ht="58" hidden="1" x14ac:dyDescent="0.35">
      <c r="A302" s="1" t="s">
        <v>755</v>
      </c>
      <c r="B302" s="5" t="s">
        <v>756</v>
      </c>
      <c r="C302" s="1" t="s">
        <v>16</v>
      </c>
      <c r="D302" s="1"/>
      <c r="E302" s="2">
        <v>45618</v>
      </c>
      <c r="F302" s="1" t="s">
        <v>16</v>
      </c>
      <c r="G302" s="1" t="s">
        <v>757</v>
      </c>
      <c r="H302" s="1" t="s">
        <v>764</v>
      </c>
      <c r="I302" s="1" t="s">
        <v>765</v>
      </c>
      <c r="J302" s="1" t="s">
        <v>766</v>
      </c>
      <c r="K302" s="1" t="e">
        <f>IF(#REF!="OK",1,IF(#REF!&lt;&gt;"OK",0,IF(AND(#REF!="",#REF!="OK",#REF!="OK",#REF!&lt;&gt;"Signalement pour rattachée convention"),1,IF(AND(#REF!="",#REF!="OK",#REF!&lt;&gt;"Signalement pour rattachée convention",#REF!="OK",#REF!&lt;&gt;"Arbit. COPIL",#REF!&lt;&gt;"ET Arbit. COPIL / Impact MP",#REF!&lt;&gt;"Manq. Info."),1,0))))</f>
        <v>#REF!</v>
      </c>
      <c r="L302" s="1">
        <f t="shared" si="4"/>
        <v>1</v>
      </c>
      <c r="M302" s="4" t="e">
        <f>IF(#REF!="OK",1,0)</f>
        <v>#REF!</v>
      </c>
      <c r="N302" s="1" t="str">
        <f>IF(OR(ISNUMBER(SEARCH("Copil",#REF!,1)),ISNUMBER(SEARCH("Copil",#REF!,1)),ISNUMBER(SEARCH("Copil",#REF!,1))),"Oui","Non")</f>
        <v>Non</v>
      </c>
    </row>
    <row r="303" spans="1:14" ht="43.5" hidden="1" x14ac:dyDescent="0.35">
      <c r="A303" s="1" t="s">
        <v>755</v>
      </c>
      <c r="B303" s="5" t="s">
        <v>756</v>
      </c>
      <c r="C303" s="1" t="s">
        <v>16</v>
      </c>
      <c r="D303" s="1"/>
      <c r="E303" s="2">
        <v>45618</v>
      </c>
      <c r="F303" s="1" t="s">
        <v>16</v>
      </c>
      <c r="G303" s="1" t="s">
        <v>757</v>
      </c>
      <c r="H303" s="1" t="s">
        <v>767</v>
      </c>
      <c r="I303" s="1" t="s">
        <v>768</v>
      </c>
      <c r="J303" s="1" t="s">
        <v>769</v>
      </c>
      <c r="K303" s="1" t="e">
        <f>IF(#REF!="OK",1,IF(#REF!&lt;&gt;"OK",0,IF(AND(#REF!="",#REF!="OK",#REF!="OK",#REF!&lt;&gt;"Signalement pour rattachée convention"),1,IF(AND(#REF!="",#REF!="OK",#REF!&lt;&gt;"Signalement pour rattachée convention",#REF!="OK",#REF!&lt;&gt;"Arbit. COPIL",#REF!&lt;&gt;"ET Arbit. COPIL / Impact MP",#REF!&lt;&gt;"Manq. Info."),1,0))))</f>
        <v>#REF!</v>
      </c>
      <c r="L303" s="1">
        <f t="shared" si="4"/>
        <v>1</v>
      </c>
      <c r="M303" s="4" t="e">
        <f>IF(#REF!="OK",1,0)</f>
        <v>#REF!</v>
      </c>
      <c r="N303" s="1" t="str">
        <f>IF(OR(ISNUMBER(SEARCH("Copil",#REF!,1)),ISNUMBER(SEARCH("Copil",#REF!,1)),ISNUMBER(SEARCH("Copil",#REF!,1))),"Oui","Non")</f>
        <v>Non</v>
      </c>
    </row>
    <row r="304" spans="1:14" ht="43.5" hidden="1" x14ac:dyDescent="0.35">
      <c r="A304" s="1" t="s">
        <v>755</v>
      </c>
      <c r="B304" s="5" t="s">
        <v>756</v>
      </c>
      <c r="C304" s="1" t="s">
        <v>16</v>
      </c>
      <c r="D304" s="1"/>
      <c r="E304" s="2">
        <v>45618</v>
      </c>
      <c r="F304" s="1" t="s">
        <v>16</v>
      </c>
      <c r="G304" s="1" t="s">
        <v>757</v>
      </c>
      <c r="H304" s="1" t="s">
        <v>770</v>
      </c>
      <c r="I304" s="1" t="s">
        <v>771</v>
      </c>
      <c r="J304" s="1" t="s">
        <v>772</v>
      </c>
      <c r="K304" s="1" t="e">
        <f>IF(#REF!="OK",1,IF(#REF!&lt;&gt;"OK",0,IF(AND(#REF!="",#REF!="OK",#REF!="OK",#REF!&lt;&gt;"Signalement pour rattachée convention"),1,IF(AND(#REF!="",#REF!="OK",#REF!&lt;&gt;"Signalement pour rattachée convention",#REF!="OK",#REF!&lt;&gt;"Arbit. COPIL",#REF!&lt;&gt;"ET Arbit. COPIL / Impact MP",#REF!&lt;&gt;"Manq. Info."),1,0))))</f>
        <v>#REF!</v>
      </c>
      <c r="L304" s="1">
        <f t="shared" si="4"/>
        <v>1</v>
      </c>
      <c r="M304" s="4" t="e">
        <f>IF(#REF!="OK",1,0)</f>
        <v>#REF!</v>
      </c>
      <c r="N304" s="1" t="str">
        <f>IF(OR(ISNUMBER(SEARCH("Copil",#REF!,1)),ISNUMBER(SEARCH("Copil",#REF!,1)),ISNUMBER(SEARCH("Copil",#REF!,1))),"Oui","Non")</f>
        <v>Non</v>
      </c>
    </row>
    <row r="305" spans="1:14" ht="58" hidden="1" x14ac:dyDescent="0.35">
      <c r="A305" s="1" t="s">
        <v>755</v>
      </c>
      <c r="B305" s="5" t="s">
        <v>756</v>
      </c>
      <c r="C305" s="1" t="s">
        <v>16</v>
      </c>
      <c r="D305" s="1"/>
      <c r="E305" s="2">
        <v>45618</v>
      </c>
      <c r="F305" s="1" t="s">
        <v>16</v>
      </c>
      <c r="G305" s="1" t="s">
        <v>757</v>
      </c>
      <c r="H305" s="1" t="s">
        <v>773</v>
      </c>
      <c r="I305" s="1" t="s">
        <v>774</v>
      </c>
      <c r="J305" s="1" t="s">
        <v>775</v>
      </c>
      <c r="K305" s="1" t="e">
        <f>IF(#REF!="OK",1,IF(#REF!&lt;&gt;"OK",0,IF(AND(#REF!="",#REF!="OK",#REF!="OK",#REF!&lt;&gt;"Signalement pour rattachée convention"),1,IF(AND(#REF!="",#REF!="OK",#REF!&lt;&gt;"Signalement pour rattachée convention",#REF!="OK",#REF!&lt;&gt;"Arbit. COPIL",#REF!&lt;&gt;"ET Arbit. COPIL / Impact MP",#REF!&lt;&gt;"Manq. Info."),1,0))))</f>
        <v>#REF!</v>
      </c>
      <c r="L305" s="1">
        <f t="shared" si="4"/>
        <v>1</v>
      </c>
      <c r="M305" s="4" t="e">
        <f>IF(#REF!="OK",1,0)</f>
        <v>#REF!</v>
      </c>
      <c r="N305" s="1" t="str">
        <f>IF(OR(ISNUMBER(SEARCH("Copil",#REF!,1)),ISNUMBER(SEARCH("Copil",#REF!,1)),ISNUMBER(SEARCH("Copil",#REF!,1))),"Oui","Non")</f>
        <v>Non</v>
      </c>
    </row>
    <row r="306" spans="1:14" ht="116" hidden="1" x14ac:dyDescent="0.35">
      <c r="A306" s="1" t="s">
        <v>755</v>
      </c>
      <c r="B306" s="1" t="s">
        <v>776</v>
      </c>
      <c r="C306" s="1" t="s">
        <v>16</v>
      </c>
      <c r="D306" s="1"/>
      <c r="E306" s="2">
        <v>45618</v>
      </c>
      <c r="F306" s="1" t="s">
        <v>16</v>
      </c>
      <c r="G306" s="1" t="s">
        <v>777</v>
      </c>
      <c r="H306" s="1" t="s">
        <v>778</v>
      </c>
      <c r="I306" s="1" t="s">
        <v>779</v>
      </c>
      <c r="J306" s="1" t="s">
        <v>780</v>
      </c>
      <c r="K306" s="1" t="e">
        <f>IF(#REF!="OK",1,IF(#REF!&lt;&gt;"OK",0,IF(AND(#REF!="",#REF!="OK",#REF!="OK",#REF!&lt;&gt;"Signalement pour rattachée convention"),1,IF(AND(#REF!="",#REF!="OK",#REF!&lt;&gt;"Signalement pour rattachée convention",#REF!="OK",#REF!&lt;&gt;"Arbit. COPIL",#REF!&lt;&gt;"ET Arbit. COPIL / Impact MP",#REF!&lt;&gt;"Manq. Info."),1,0))))</f>
        <v>#REF!</v>
      </c>
      <c r="L306" s="1">
        <f t="shared" si="4"/>
        <v>1</v>
      </c>
      <c r="M306" s="4" t="e">
        <f>IF(#REF!="OK",1,0)</f>
        <v>#REF!</v>
      </c>
      <c r="N306" s="1" t="str">
        <f>IF(OR(ISNUMBER(SEARCH("Copil",#REF!,1)),ISNUMBER(SEARCH("Copil",#REF!,1)),ISNUMBER(SEARCH("Copil",#REF!,1))),"Oui","Non")</f>
        <v>Non</v>
      </c>
    </row>
    <row r="307" spans="1:14" ht="101.5" hidden="1" x14ac:dyDescent="0.35">
      <c r="A307" s="1" t="s">
        <v>755</v>
      </c>
      <c r="B307" s="1" t="s">
        <v>776</v>
      </c>
      <c r="C307" s="1" t="s">
        <v>16</v>
      </c>
      <c r="D307" s="1"/>
      <c r="E307" s="2">
        <v>45618</v>
      </c>
      <c r="F307" s="1" t="s">
        <v>16</v>
      </c>
      <c r="G307" s="1" t="s">
        <v>777</v>
      </c>
      <c r="H307" s="1" t="s">
        <v>781</v>
      </c>
      <c r="I307" s="1" t="s">
        <v>782</v>
      </c>
      <c r="J307" s="1" t="s">
        <v>783</v>
      </c>
      <c r="K307" s="1" t="e">
        <f>IF(#REF!="OK",1,IF(#REF!&lt;&gt;"OK",0,IF(AND(#REF!="",#REF!="OK",#REF!="OK",#REF!&lt;&gt;"Signalement pour rattachée convention"),1,IF(AND(#REF!="",#REF!="OK",#REF!&lt;&gt;"Signalement pour rattachée convention",#REF!="OK",#REF!&lt;&gt;"Arbit. COPIL",#REF!&lt;&gt;"ET Arbit. COPIL / Impact MP",#REF!&lt;&gt;"Manq. Info."),1,0))))</f>
        <v>#REF!</v>
      </c>
      <c r="L307" s="1">
        <f t="shared" si="4"/>
        <v>1</v>
      </c>
      <c r="M307" s="4" t="e">
        <f>IF(#REF!="OK",1,0)</f>
        <v>#REF!</v>
      </c>
      <c r="N307" s="1" t="str">
        <f>IF(OR(ISNUMBER(SEARCH("Copil",#REF!,1)),ISNUMBER(SEARCH("Copil",#REF!,1)),ISNUMBER(SEARCH("Copil",#REF!,1))),"Oui","Non")</f>
        <v>Non</v>
      </c>
    </row>
    <row r="308" spans="1:14" ht="116" hidden="1" x14ac:dyDescent="0.35">
      <c r="A308" s="1" t="s">
        <v>755</v>
      </c>
      <c r="B308" s="1" t="s">
        <v>776</v>
      </c>
      <c r="C308" s="1" t="s">
        <v>16</v>
      </c>
      <c r="D308" s="1"/>
      <c r="E308" s="2">
        <v>45618</v>
      </c>
      <c r="F308" s="1" t="s">
        <v>16</v>
      </c>
      <c r="G308" s="1" t="s">
        <v>777</v>
      </c>
      <c r="H308" s="1" t="s">
        <v>784</v>
      </c>
      <c r="I308" s="1" t="s">
        <v>785</v>
      </c>
      <c r="J308" s="1" t="s">
        <v>786</v>
      </c>
      <c r="K308" s="1" t="e">
        <f>IF(#REF!="OK",1,IF(#REF!&lt;&gt;"OK",0,IF(AND(#REF!="",#REF!="OK",#REF!="OK",#REF!&lt;&gt;"Signalement pour rattachée convention"),1,IF(AND(#REF!="",#REF!="OK",#REF!&lt;&gt;"Signalement pour rattachée convention",#REF!="OK",#REF!&lt;&gt;"Arbit. COPIL",#REF!&lt;&gt;"ET Arbit. COPIL / Impact MP",#REF!&lt;&gt;"Manq. Info."),1,0))))</f>
        <v>#REF!</v>
      </c>
      <c r="L308" s="1">
        <f t="shared" si="4"/>
        <v>1</v>
      </c>
      <c r="M308" s="4" t="e">
        <f>IF(#REF!="OK",1,0)</f>
        <v>#REF!</v>
      </c>
      <c r="N308" s="1" t="str">
        <f>IF(OR(ISNUMBER(SEARCH("Copil",#REF!,1)),ISNUMBER(SEARCH("Copil",#REF!,1)),ISNUMBER(SEARCH("Copil",#REF!,1))),"Oui","Non")</f>
        <v>Non</v>
      </c>
    </row>
    <row r="309" spans="1:14" ht="43.5" hidden="1" x14ac:dyDescent="0.35">
      <c r="A309" s="1" t="s">
        <v>755</v>
      </c>
      <c r="B309" s="1" t="s">
        <v>787</v>
      </c>
      <c r="C309" s="1" t="s">
        <v>16</v>
      </c>
      <c r="D309" s="1"/>
      <c r="E309" s="2">
        <v>45618</v>
      </c>
      <c r="F309" s="1" t="s">
        <v>16</v>
      </c>
      <c r="G309" s="1" t="s">
        <v>788</v>
      </c>
      <c r="H309" s="1" t="s">
        <v>789</v>
      </c>
      <c r="I309" s="1" t="s">
        <v>790</v>
      </c>
      <c r="J309" s="1" t="s">
        <v>791</v>
      </c>
      <c r="K309" s="1" t="e">
        <f>IF(#REF!="OK",1,IF(#REF!&lt;&gt;"OK",0,IF(AND(#REF!="",#REF!="OK",#REF!="OK",#REF!&lt;&gt;"Signalement pour rattachée convention"),1,IF(AND(#REF!="",#REF!="OK",#REF!&lt;&gt;"Signalement pour rattachée convention",#REF!="OK",#REF!&lt;&gt;"Arbit. COPIL",#REF!&lt;&gt;"ET Arbit. COPIL / Impact MP",#REF!&lt;&gt;"Manq. Info."),1,0))))</f>
        <v>#REF!</v>
      </c>
      <c r="L309" s="1">
        <f t="shared" si="4"/>
        <v>1</v>
      </c>
      <c r="M309" s="4" t="e">
        <f>IF(#REF!="OK",1,0)</f>
        <v>#REF!</v>
      </c>
      <c r="N309" s="1" t="str">
        <f>IF(OR(ISNUMBER(SEARCH("Copil",#REF!,1)),ISNUMBER(SEARCH("Copil",#REF!,1)),ISNUMBER(SEARCH("Copil",#REF!,1))),"Oui","Non")</f>
        <v>Non</v>
      </c>
    </row>
    <row r="310" spans="1:14" ht="58" hidden="1" x14ac:dyDescent="0.35">
      <c r="A310" s="1" t="s">
        <v>755</v>
      </c>
      <c r="B310" s="1" t="s">
        <v>792</v>
      </c>
      <c r="C310" s="1" t="s">
        <v>16</v>
      </c>
      <c r="D310" s="1"/>
      <c r="E310" s="2">
        <v>45618</v>
      </c>
      <c r="F310" s="1" t="s">
        <v>16</v>
      </c>
      <c r="G310" s="1" t="s">
        <v>793</v>
      </c>
      <c r="H310" s="1" t="s">
        <v>789</v>
      </c>
      <c r="I310" s="1" t="s">
        <v>794</v>
      </c>
      <c r="J310" s="1" t="s">
        <v>795</v>
      </c>
      <c r="K310" s="1" t="e">
        <f>IF(#REF!="OK",1,IF(#REF!&lt;&gt;"OK",0,IF(AND(#REF!="",#REF!="OK",#REF!="OK",#REF!&lt;&gt;"Signalement pour rattachée convention"),1,IF(AND(#REF!="",#REF!="OK",#REF!&lt;&gt;"Signalement pour rattachée convention",#REF!="OK",#REF!&lt;&gt;"Arbit. COPIL",#REF!&lt;&gt;"ET Arbit. COPIL / Impact MP",#REF!&lt;&gt;"Manq. Info."),1,0))))</f>
        <v>#REF!</v>
      </c>
      <c r="L310" s="1">
        <f t="shared" si="4"/>
        <v>1</v>
      </c>
      <c r="M310" s="4" t="e">
        <f>IF(#REF!="OK",1,0)</f>
        <v>#REF!</v>
      </c>
      <c r="N310" s="1" t="str">
        <f>IF(OR(ISNUMBER(SEARCH("Copil",#REF!,1)),ISNUMBER(SEARCH("Copil",#REF!,1)),ISNUMBER(SEARCH("Copil",#REF!,1))),"Oui","Non")</f>
        <v>Non</v>
      </c>
    </row>
    <row r="311" spans="1:14" ht="246.5" x14ac:dyDescent="0.35">
      <c r="A311" s="1" t="s">
        <v>755</v>
      </c>
      <c r="B311" s="1" t="s">
        <v>796</v>
      </c>
      <c r="C311" s="1" t="s">
        <v>16</v>
      </c>
      <c r="D311" s="1"/>
      <c r="E311" s="2">
        <v>45618</v>
      </c>
      <c r="F311" s="1" t="s">
        <v>16</v>
      </c>
      <c r="G311" s="1" t="s">
        <v>797</v>
      </c>
      <c r="H311" s="1" t="s">
        <v>798</v>
      </c>
      <c r="I311" s="1" t="s">
        <v>799</v>
      </c>
      <c r="J311" s="1" t="s">
        <v>800</v>
      </c>
      <c r="K311" s="1" t="e">
        <f>IF(#REF!="OK",1,IF(#REF!&lt;&gt;"OK",0,IF(AND(#REF!="",#REF!="OK",#REF!="OK",#REF!&lt;&gt;"Signalement pour rattachée convention"),1,IF(AND(#REF!="",#REF!="OK",#REF!&lt;&gt;"Signalement pour rattachée convention",#REF!="OK",#REF!&lt;&gt;"Arbit. COPIL",#REF!&lt;&gt;"ET Arbit. COPIL / Impact MP",#REF!&lt;&gt;"Manq. Info."),1,0))))</f>
        <v>#REF!</v>
      </c>
      <c r="L311" s="1">
        <f t="shared" si="4"/>
        <v>1</v>
      </c>
      <c r="M311" s="4" t="e">
        <f>IF(#REF!="OK",1,0)</f>
        <v>#REF!</v>
      </c>
      <c r="N311" s="1" t="str">
        <f>IF(OR(ISNUMBER(SEARCH("Copil",#REF!,1)),ISNUMBER(SEARCH("Copil",#REF!,1)),ISNUMBER(SEARCH("Copil",#REF!,1))),"Oui","Non")</f>
        <v>Non</v>
      </c>
    </row>
    <row r="312" spans="1:14" ht="246.5" x14ac:dyDescent="0.35">
      <c r="A312" s="1" t="s">
        <v>755</v>
      </c>
      <c r="B312" s="1" t="s">
        <v>796</v>
      </c>
      <c r="C312" s="1" t="s">
        <v>16</v>
      </c>
      <c r="D312" s="1"/>
      <c r="E312" s="2">
        <v>45618</v>
      </c>
      <c r="F312" s="1" t="s">
        <v>16</v>
      </c>
      <c r="G312" s="1" t="s">
        <v>797</v>
      </c>
      <c r="H312" s="1" t="s">
        <v>801</v>
      </c>
      <c r="I312" s="1" t="s">
        <v>802</v>
      </c>
      <c r="J312" s="1" t="s">
        <v>800</v>
      </c>
      <c r="K312" s="1" t="e">
        <f>IF(#REF!="OK",1,IF(#REF!&lt;&gt;"OK",0,IF(AND(#REF!="",#REF!="OK",#REF!="OK",#REF!&lt;&gt;"Signalement pour rattachée convention"),1,IF(AND(#REF!="",#REF!="OK",#REF!&lt;&gt;"Signalement pour rattachée convention",#REF!="OK",#REF!&lt;&gt;"Arbit. COPIL",#REF!&lt;&gt;"ET Arbit. COPIL / Impact MP",#REF!&lt;&gt;"Manq. Info."),1,0))))</f>
        <v>#REF!</v>
      </c>
      <c r="L312" s="1">
        <f t="shared" si="4"/>
        <v>1</v>
      </c>
      <c r="M312" s="4" t="e">
        <f>IF(#REF!="OK",1,0)</f>
        <v>#REF!</v>
      </c>
      <c r="N312" s="1" t="str">
        <f>IF(OR(ISNUMBER(SEARCH("Copil",#REF!,1)),ISNUMBER(SEARCH("Copil",#REF!,1)),ISNUMBER(SEARCH("Copil",#REF!,1))),"Oui","Non")</f>
        <v>Non</v>
      </c>
    </row>
    <row r="313" spans="1:14" ht="246.5" x14ac:dyDescent="0.35">
      <c r="A313" s="1" t="s">
        <v>755</v>
      </c>
      <c r="B313" s="1" t="s">
        <v>796</v>
      </c>
      <c r="C313" s="1" t="s">
        <v>16</v>
      </c>
      <c r="D313" s="1"/>
      <c r="E313" s="2">
        <v>45618</v>
      </c>
      <c r="F313" s="1" t="s">
        <v>16</v>
      </c>
      <c r="G313" s="1" t="s">
        <v>797</v>
      </c>
      <c r="H313" s="1" t="s">
        <v>803</v>
      </c>
      <c r="I313" s="1" t="s">
        <v>804</v>
      </c>
      <c r="J313" s="1" t="s">
        <v>805</v>
      </c>
      <c r="K313" s="1" t="e">
        <f>IF(#REF!="OK",1,IF(#REF!&lt;&gt;"OK",0,IF(AND(#REF!="",#REF!="OK",#REF!="OK",#REF!&lt;&gt;"Signalement pour rattachée convention"),1,IF(AND(#REF!="",#REF!="OK",#REF!&lt;&gt;"Signalement pour rattachée convention",#REF!="OK",#REF!&lt;&gt;"Arbit. COPIL",#REF!&lt;&gt;"ET Arbit. COPIL / Impact MP",#REF!&lt;&gt;"Manq. Info."),1,0))))</f>
        <v>#REF!</v>
      </c>
      <c r="L313" s="1">
        <f t="shared" si="4"/>
        <v>1</v>
      </c>
      <c r="M313" s="4" t="e">
        <f>IF(#REF!="OK",1,0)</f>
        <v>#REF!</v>
      </c>
      <c r="N313" s="1" t="str">
        <f>IF(OR(ISNUMBER(SEARCH("Copil",#REF!,1)),ISNUMBER(SEARCH("Copil",#REF!,1)),ISNUMBER(SEARCH("Copil",#REF!,1))),"Oui","Non")</f>
        <v>Non</v>
      </c>
    </row>
    <row r="314" spans="1:14" ht="246.5" x14ac:dyDescent="0.35">
      <c r="A314" s="1" t="s">
        <v>755</v>
      </c>
      <c r="B314" s="1" t="s">
        <v>796</v>
      </c>
      <c r="C314" s="1" t="s">
        <v>16</v>
      </c>
      <c r="D314" s="1"/>
      <c r="E314" s="2">
        <v>45618</v>
      </c>
      <c r="F314" s="1" t="s">
        <v>16</v>
      </c>
      <c r="G314" s="1" t="s">
        <v>797</v>
      </c>
      <c r="H314" s="1" t="s">
        <v>806</v>
      </c>
      <c r="I314" s="1" t="s">
        <v>807</v>
      </c>
      <c r="J314" s="1" t="s">
        <v>805</v>
      </c>
      <c r="K314" s="1" t="e">
        <f>IF(#REF!="OK",1,IF(#REF!&lt;&gt;"OK",0,IF(AND(#REF!="",#REF!="OK",#REF!="OK",#REF!&lt;&gt;"Signalement pour rattachée convention"),1,IF(AND(#REF!="",#REF!="OK",#REF!&lt;&gt;"Signalement pour rattachée convention",#REF!="OK",#REF!&lt;&gt;"Arbit. COPIL",#REF!&lt;&gt;"ET Arbit. COPIL / Impact MP",#REF!&lt;&gt;"Manq. Info."),1,0))))</f>
        <v>#REF!</v>
      </c>
      <c r="L314" s="1">
        <f t="shared" si="4"/>
        <v>1</v>
      </c>
      <c r="M314" s="4" t="e">
        <f>IF(#REF!="OK",1,0)</f>
        <v>#REF!</v>
      </c>
      <c r="N314" s="1" t="str">
        <f>IF(OR(ISNUMBER(SEARCH("Copil",#REF!,1)),ISNUMBER(SEARCH("Copil",#REF!,1)),ISNUMBER(SEARCH("Copil",#REF!,1))),"Oui","Non")</f>
        <v>Non</v>
      </c>
    </row>
    <row r="315" spans="1:14" ht="246.5" x14ac:dyDescent="0.35">
      <c r="A315" s="1" t="s">
        <v>755</v>
      </c>
      <c r="B315" s="1" t="s">
        <v>796</v>
      </c>
      <c r="C315" s="1" t="s">
        <v>16</v>
      </c>
      <c r="D315" s="1"/>
      <c r="E315" s="2">
        <v>45618</v>
      </c>
      <c r="F315" s="1" t="s">
        <v>16</v>
      </c>
      <c r="G315" s="1" t="s">
        <v>797</v>
      </c>
      <c r="H315" s="1" t="s">
        <v>808</v>
      </c>
      <c r="I315" s="1" t="s">
        <v>809</v>
      </c>
      <c r="J315" s="1" t="s">
        <v>800</v>
      </c>
      <c r="K315" s="1" t="e">
        <f>IF(#REF!="OK",1,IF(#REF!&lt;&gt;"OK",0,IF(AND(#REF!="",#REF!="OK",#REF!="OK",#REF!&lt;&gt;"Signalement pour rattachée convention"),1,IF(AND(#REF!="",#REF!="OK",#REF!&lt;&gt;"Signalement pour rattachée convention",#REF!="OK",#REF!&lt;&gt;"Arbit. COPIL",#REF!&lt;&gt;"ET Arbit. COPIL / Impact MP",#REF!&lt;&gt;"Manq. Info."),1,0))))</f>
        <v>#REF!</v>
      </c>
      <c r="L315" s="1">
        <f t="shared" si="4"/>
        <v>1</v>
      </c>
      <c r="M315" s="4" t="e">
        <f>IF(#REF!="OK",1,0)</f>
        <v>#REF!</v>
      </c>
      <c r="N315" s="1" t="str">
        <f>IF(OR(ISNUMBER(SEARCH("Copil",#REF!,1)),ISNUMBER(SEARCH("Copil",#REF!,1)),ISNUMBER(SEARCH("Copil",#REF!,1))),"Oui","Non")</f>
        <v>Non</v>
      </c>
    </row>
    <row r="316" spans="1:14" ht="246.5" x14ac:dyDescent="0.35">
      <c r="A316" s="1" t="s">
        <v>755</v>
      </c>
      <c r="B316" s="1" t="s">
        <v>796</v>
      </c>
      <c r="C316" s="1" t="s">
        <v>16</v>
      </c>
      <c r="D316" s="1"/>
      <c r="E316" s="2">
        <v>45618</v>
      </c>
      <c r="F316" s="1" t="s">
        <v>16</v>
      </c>
      <c r="G316" s="1" t="s">
        <v>797</v>
      </c>
      <c r="H316" s="1" t="s">
        <v>810</v>
      </c>
      <c r="I316" s="1" t="s">
        <v>811</v>
      </c>
      <c r="J316" s="1" t="s">
        <v>800</v>
      </c>
      <c r="K316" s="1" t="e">
        <f>IF(#REF!="OK",1,IF(#REF!&lt;&gt;"OK",0,IF(AND(#REF!="",#REF!="OK",#REF!="OK",#REF!&lt;&gt;"Signalement pour rattachée convention"),1,IF(AND(#REF!="",#REF!="OK",#REF!&lt;&gt;"Signalement pour rattachée convention",#REF!="OK",#REF!&lt;&gt;"Arbit. COPIL",#REF!&lt;&gt;"ET Arbit. COPIL / Impact MP",#REF!&lt;&gt;"Manq. Info."),1,0))))</f>
        <v>#REF!</v>
      </c>
      <c r="L316" s="1">
        <f t="shared" si="4"/>
        <v>1</v>
      </c>
      <c r="M316" s="4" t="e">
        <f>IF(#REF!="OK",1,0)</f>
        <v>#REF!</v>
      </c>
      <c r="N316" s="1" t="str">
        <f>IF(OR(ISNUMBER(SEARCH("Copil",#REF!,1)),ISNUMBER(SEARCH("Copil",#REF!,1)),ISNUMBER(SEARCH("Copil",#REF!,1))),"Oui","Non")</f>
        <v>Non</v>
      </c>
    </row>
    <row r="317" spans="1:14" ht="246.5" x14ac:dyDescent="0.35">
      <c r="A317" s="1" t="s">
        <v>755</v>
      </c>
      <c r="B317" s="1" t="s">
        <v>796</v>
      </c>
      <c r="C317" s="1" t="s">
        <v>16</v>
      </c>
      <c r="D317" s="1"/>
      <c r="E317" s="2">
        <v>45618</v>
      </c>
      <c r="F317" s="1" t="s">
        <v>16</v>
      </c>
      <c r="G317" s="1" t="s">
        <v>797</v>
      </c>
      <c r="H317" s="1" t="s">
        <v>812</v>
      </c>
      <c r="I317" s="1" t="s">
        <v>813</v>
      </c>
      <c r="J317" s="1" t="s">
        <v>800</v>
      </c>
      <c r="K317" s="1" t="e">
        <f>IF(#REF!="OK",1,IF(#REF!&lt;&gt;"OK",0,IF(AND(#REF!="",#REF!="OK",#REF!="OK",#REF!&lt;&gt;"Signalement pour rattachée convention"),1,IF(AND(#REF!="",#REF!="OK",#REF!&lt;&gt;"Signalement pour rattachée convention",#REF!="OK",#REF!&lt;&gt;"Arbit. COPIL",#REF!&lt;&gt;"ET Arbit. COPIL / Impact MP",#REF!&lt;&gt;"Manq. Info."),1,0))))</f>
        <v>#REF!</v>
      </c>
      <c r="L317" s="1">
        <f t="shared" si="4"/>
        <v>1</v>
      </c>
      <c r="M317" s="4" t="e">
        <f>IF(#REF!="OK",1,0)</f>
        <v>#REF!</v>
      </c>
      <c r="N317" s="1" t="str">
        <f>IF(OR(ISNUMBER(SEARCH("Copil",#REF!,1)),ISNUMBER(SEARCH("Copil",#REF!,1)),ISNUMBER(SEARCH("Copil",#REF!,1))),"Oui","Non")</f>
        <v>Non</v>
      </c>
    </row>
    <row r="318" spans="1:14" ht="29" hidden="1" x14ac:dyDescent="0.35">
      <c r="A318" s="1" t="s">
        <v>814</v>
      </c>
      <c r="B318" s="1" t="s">
        <v>815</v>
      </c>
      <c r="C318" s="1" t="s">
        <v>31</v>
      </c>
      <c r="D318" s="2">
        <v>45444</v>
      </c>
      <c r="E318" s="2"/>
      <c r="F318" s="1" t="s">
        <v>16</v>
      </c>
      <c r="G318" s="1" t="s">
        <v>816</v>
      </c>
      <c r="H318" s="1" t="s">
        <v>817</v>
      </c>
      <c r="I318" s="1" t="s">
        <v>818</v>
      </c>
      <c r="J318" s="1" t="s">
        <v>819</v>
      </c>
      <c r="K318" s="1" t="e">
        <f>IF(#REF!="OK",1,IF(#REF!&lt;&gt;"OK",0,IF(AND(#REF!="",#REF!="OK",#REF!="OK",#REF!&lt;&gt;"Signalement pour rattachée convention"),1,IF(AND(#REF!="",#REF!="OK",#REF!&lt;&gt;"Signalement pour rattachée convention",#REF!="OK",#REF!&lt;&gt;"Arbit. COPIL",#REF!&lt;&gt;"ET Arbit. COPIL / Impact MP",#REF!&lt;&gt;"Manq. Info."),1,0))))</f>
        <v>#REF!</v>
      </c>
      <c r="L318" s="1">
        <f t="shared" si="4"/>
        <v>1</v>
      </c>
      <c r="M318" s="4" t="e">
        <f>IF(#REF!="OK",1,0)</f>
        <v>#REF!</v>
      </c>
      <c r="N318" s="1" t="str">
        <f>IF(OR(ISNUMBER(SEARCH("Copil",#REF!,1)),ISNUMBER(SEARCH("Copil",#REF!,1)),ISNUMBER(SEARCH("Copil",#REF!,1))),"Oui","Non")</f>
        <v>Non</v>
      </c>
    </row>
    <row r="319" spans="1:14" ht="43.5" hidden="1" x14ac:dyDescent="0.35">
      <c r="A319" s="6" t="s">
        <v>814</v>
      </c>
      <c r="B319" s="6" t="s">
        <v>815</v>
      </c>
      <c r="C319" s="6" t="s">
        <v>31</v>
      </c>
      <c r="D319" s="7">
        <v>45444</v>
      </c>
      <c r="E319" s="7"/>
      <c r="F319" s="1" t="s">
        <v>16</v>
      </c>
      <c r="G319" s="6" t="s">
        <v>816</v>
      </c>
      <c r="H319" s="6" t="s">
        <v>820</v>
      </c>
      <c r="I319" s="6" t="s">
        <v>821</v>
      </c>
      <c r="J319" s="6" t="s">
        <v>822</v>
      </c>
      <c r="K319" s="1" t="e">
        <f>IF(#REF!="OK",1,IF(#REF!&lt;&gt;"OK",0,IF(AND(#REF!="",#REF!="OK",#REF!="OK",#REF!&lt;&gt;"Signalement pour rattachée convention"),1,IF(AND(#REF!="",#REF!="OK",#REF!&lt;&gt;"Signalement pour rattachée convention",#REF!="OK",#REF!&lt;&gt;"Arbit. COPIL",#REF!&lt;&gt;"ET Arbit. COPIL / Impact MP",#REF!&lt;&gt;"Manq. Info."),1,0))))</f>
        <v>#REF!</v>
      </c>
      <c r="L319" s="1">
        <f t="shared" si="4"/>
        <v>1</v>
      </c>
      <c r="M319" s="4" t="e">
        <f>IF(#REF!="OK",1,0)</f>
        <v>#REF!</v>
      </c>
      <c r="N319" s="1" t="str">
        <f>IF(OR(ISNUMBER(SEARCH("Copil",#REF!,1)),ISNUMBER(SEARCH("Copil",#REF!,1)),ISNUMBER(SEARCH("Copil",#REF!,1))),"Oui","Non")</f>
        <v>Non</v>
      </c>
    </row>
    <row r="320" spans="1:14" ht="29" hidden="1" x14ac:dyDescent="0.35">
      <c r="A320" s="1" t="s">
        <v>814</v>
      </c>
      <c r="B320" s="1" t="s">
        <v>815</v>
      </c>
      <c r="C320" s="1" t="s">
        <v>31</v>
      </c>
      <c r="D320" s="2">
        <v>45444</v>
      </c>
      <c r="E320" s="2"/>
      <c r="F320" s="1" t="s">
        <v>16</v>
      </c>
      <c r="G320" s="1" t="s">
        <v>816</v>
      </c>
      <c r="H320" s="1" t="s">
        <v>823</v>
      </c>
      <c r="I320" s="1" t="s">
        <v>824</v>
      </c>
      <c r="J320" s="1" t="s">
        <v>825</v>
      </c>
      <c r="K320" s="1" t="e">
        <f>IF(#REF!="OK",1,IF(#REF!&lt;&gt;"OK",0,IF(AND(#REF!="",#REF!="OK",#REF!="OK",#REF!&lt;&gt;"Signalement pour rattachée convention"),1,IF(AND(#REF!="",#REF!="OK",#REF!&lt;&gt;"Signalement pour rattachée convention",#REF!="OK",#REF!&lt;&gt;"Arbit. COPIL",#REF!&lt;&gt;"ET Arbit. COPIL / Impact MP",#REF!&lt;&gt;"Manq. Info."),1,0))))</f>
        <v>#REF!</v>
      </c>
      <c r="L320" s="1">
        <f t="shared" si="4"/>
        <v>1</v>
      </c>
      <c r="M320" s="4" t="e">
        <f>IF(#REF!="OK",1,0)</f>
        <v>#REF!</v>
      </c>
      <c r="N320" s="1" t="str">
        <f>IF(OR(ISNUMBER(SEARCH("Copil",#REF!,1)),ISNUMBER(SEARCH("Copil",#REF!,1)),ISNUMBER(SEARCH("Copil",#REF!,1))),"Oui","Non")</f>
        <v>Non</v>
      </c>
    </row>
    <row r="321" spans="1:14" ht="43.5" hidden="1" x14ac:dyDescent="0.35">
      <c r="A321" s="1" t="s">
        <v>814</v>
      </c>
      <c r="B321" s="1" t="s">
        <v>815</v>
      </c>
      <c r="C321" s="1" t="s">
        <v>31</v>
      </c>
      <c r="D321" s="2">
        <v>45444</v>
      </c>
      <c r="E321" s="2"/>
      <c r="F321" s="1" t="s">
        <v>16</v>
      </c>
      <c r="G321" s="1" t="s">
        <v>816</v>
      </c>
      <c r="H321" s="1" t="s">
        <v>826</v>
      </c>
      <c r="I321" s="1" t="s">
        <v>827</v>
      </c>
      <c r="J321" s="1" t="s">
        <v>825</v>
      </c>
      <c r="K321" s="1" t="e">
        <f>IF(#REF!="OK",1,IF(#REF!&lt;&gt;"OK",0,IF(AND(#REF!="",#REF!="OK",#REF!="OK",#REF!&lt;&gt;"Signalement pour rattachée convention"),1,IF(AND(#REF!="",#REF!="OK",#REF!&lt;&gt;"Signalement pour rattachée convention",#REF!="OK",#REF!&lt;&gt;"Arbit. COPIL",#REF!&lt;&gt;"ET Arbit. COPIL / Impact MP",#REF!&lt;&gt;"Manq. Info."),1,0))))</f>
        <v>#REF!</v>
      </c>
      <c r="L321" s="1">
        <f t="shared" si="4"/>
        <v>1</v>
      </c>
      <c r="M321" s="4" t="e">
        <f>IF(#REF!="OK",1,0)</f>
        <v>#REF!</v>
      </c>
      <c r="N321" s="1" t="str">
        <f>IF(OR(ISNUMBER(SEARCH("Copil",#REF!,1)),ISNUMBER(SEARCH("Copil",#REF!,1)),ISNUMBER(SEARCH("Copil",#REF!,1))),"Oui","Non")</f>
        <v>Non</v>
      </c>
    </row>
    <row r="322" spans="1:14" ht="29" hidden="1" x14ac:dyDescent="0.35">
      <c r="A322" s="1" t="s">
        <v>814</v>
      </c>
      <c r="B322" s="1" t="s">
        <v>815</v>
      </c>
      <c r="C322" s="1" t="s">
        <v>31</v>
      </c>
      <c r="D322" s="2">
        <v>45444</v>
      </c>
      <c r="E322" s="2"/>
      <c r="F322" s="1" t="s">
        <v>16</v>
      </c>
      <c r="G322" s="1" t="s">
        <v>816</v>
      </c>
      <c r="H322" s="1" t="s">
        <v>828</v>
      </c>
      <c r="I322" s="1" t="s">
        <v>829</v>
      </c>
      <c r="J322" s="1" t="s">
        <v>825</v>
      </c>
      <c r="K322" s="1" t="e">
        <f>IF(#REF!="OK",1,IF(#REF!&lt;&gt;"OK",0,IF(AND(#REF!="",#REF!="OK",#REF!="OK",#REF!&lt;&gt;"Signalement pour rattachée convention"),1,IF(AND(#REF!="",#REF!="OK",#REF!&lt;&gt;"Signalement pour rattachée convention",#REF!="OK",#REF!&lt;&gt;"Arbit. COPIL",#REF!&lt;&gt;"ET Arbit. COPIL / Impact MP",#REF!&lt;&gt;"Manq. Info."),1,0))))</f>
        <v>#REF!</v>
      </c>
      <c r="L322" s="1">
        <f t="shared" ref="L322:L371" si="5">IF(B322&lt;&gt;"",1,0)</f>
        <v>1</v>
      </c>
      <c r="M322" s="4" t="e">
        <f>IF(#REF!="OK",1,0)</f>
        <v>#REF!</v>
      </c>
      <c r="N322" s="1" t="str">
        <f>IF(OR(ISNUMBER(SEARCH("Copil",#REF!,1)),ISNUMBER(SEARCH("Copil",#REF!,1)),ISNUMBER(SEARCH("Copil",#REF!,1))),"Oui","Non")</f>
        <v>Non</v>
      </c>
    </row>
    <row r="323" spans="1:14" ht="29" hidden="1" x14ac:dyDescent="0.35">
      <c r="A323" s="1" t="s">
        <v>814</v>
      </c>
      <c r="B323" s="1" t="s">
        <v>815</v>
      </c>
      <c r="C323" s="1" t="s">
        <v>31</v>
      </c>
      <c r="D323" s="2">
        <v>45444</v>
      </c>
      <c r="E323" s="2"/>
      <c r="F323" s="1" t="s">
        <v>16</v>
      </c>
      <c r="G323" s="1" t="s">
        <v>816</v>
      </c>
      <c r="H323" s="1" t="s">
        <v>830</v>
      </c>
      <c r="I323" s="1" t="s">
        <v>831</v>
      </c>
      <c r="J323" s="1" t="s">
        <v>825</v>
      </c>
      <c r="K323" s="1" t="e">
        <f>IF(#REF!="OK",1,IF(#REF!&lt;&gt;"OK",0,IF(AND(#REF!="",#REF!="OK",#REF!="OK",#REF!&lt;&gt;"Signalement pour rattachée convention"),1,IF(AND(#REF!="",#REF!="OK",#REF!&lt;&gt;"Signalement pour rattachée convention",#REF!="OK",#REF!&lt;&gt;"Arbit. COPIL",#REF!&lt;&gt;"ET Arbit. COPIL / Impact MP",#REF!&lt;&gt;"Manq. Info."),1,0))))</f>
        <v>#REF!</v>
      </c>
      <c r="L323" s="1">
        <f t="shared" si="5"/>
        <v>1</v>
      </c>
      <c r="M323" s="4" t="e">
        <f>IF(#REF!="OK",1,0)</f>
        <v>#REF!</v>
      </c>
      <c r="N323" s="1" t="str">
        <f>IF(OR(ISNUMBER(SEARCH("Copil",#REF!,1)),ISNUMBER(SEARCH("Copil",#REF!,1)),ISNUMBER(SEARCH("Copil",#REF!,1))),"Oui","Non")</f>
        <v>Non</v>
      </c>
    </row>
    <row r="324" spans="1:14" ht="29" hidden="1" x14ac:dyDescent="0.35">
      <c r="A324" s="1" t="s">
        <v>814</v>
      </c>
      <c r="B324" s="1" t="s">
        <v>815</v>
      </c>
      <c r="C324" s="1" t="s">
        <v>31</v>
      </c>
      <c r="D324" s="2">
        <v>45444</v>
      </c>
      <c r="E324" s="2"/>
      <c r="F324" s="1" t="s">
        <v>16</v>
      </c>
      <c r="G324" s="1" t="s">
        <v>816</v>
      </c>
      <c r="H324" s="1" t="s">
        <v>832</v>
      </c>
      <c r="I324" s="1" t="s">
        <v>831</v>
      </c>
      <c r="J324" s="1" t="s">
        <v>825</v>
      </c>
      <c r="K324" s="1" t="e">
        <f>IF(#REF!="OK",1,IF(#REF!&lt;&gt;"OK",0,IF(AND(#REF!="",#REF!="OK",#REF!="OK",#REF!&lt;&gt;"Signalement pour rattachée convention"),1,IF(AND(#REF!="",#REF!="OK",#REF!&lt;&gt;"Signalement pour rattachée convention",#REF!="OK",#REF!&lt;&gt;"Arbit. COPIL",#REF!&lt;&gt;"ET Arbit. COPIL / Impact MP",#REF!&lt;&gt;"Manq. Info."),1,0))))</f>
        <v>#REF!</v>
      </c>
      <c r="L324" s="1">
        <f t="shared" si="5"/>
        <v>1</v>
      </c>
      <c r="M324" s="4" t="e">
        <f>IF(#REF!="OK",1,0)</f>
        <v>#REF!</v>
      </c>
      <c r="N324" s="1" t="str">
        <f>IF(OR(ISNUMBER(SEARCH("Copil",#REF!,1)),ISNUMBER(SEARCH("Copil",#REF!,1)),ISNUMBER(SEARCH("Copil",#REF!,1))),"Oui","Non")</f>
        <v>Non</v>
      </c>
    </row>
    <row r="325" spans="1:14" ht="29" hidden="1" x14ac:dyDescent="0.35">
      <c r="A325" s="1" t="s">
        <v>814</v>
      </c>
      <c r="B325" s="1" t="s">
        <v>833</v>
      </c>
      <c r="C325" s="1" t="s">
        <v>31</v>
      </c>
      <c r="D325" s="1"/>
      <c r="E325" s="2"/>
      <c r="F325" s="1" t="s">
        <v>16</v>
      </c>
      <c r="G325" s="1" t="s">
        <v>834</v>
      </c>
      <c r="H325" s="1" t="s">
        <v>835</v>
      </c>
      <c r="I325" s="1" t="s">
        <v>836</v>
      </c>
      <c r="J325" s="1" t="s">
        <v>837</v>
      </c>
      <c r="K325" s="1" t="e">
        <f>IF(#REF!="OK",1,IF(#REF!&lt;&gt;"OK",0,IF(AND(#REF!="",#REF!="OK",#REF!="OK",#REF!&lt;&gt;"Signalement pour rattachée convention"),1,IF(AND(#REF!="",#REF!="OK",#REF!&lt;&gt;"Signalement pour rattachée convention",#REF!="OK",#REF!&lt;&gt;"Arbit. COPIL",#REF!&lt;&gt;"ET Arbit. COPIL / Impact MP",#REF!&lt;&gt;"Manq. Info."),1,0))))</f>
        <v>#REF!</v>
      </c>
      <c r="L325" s="1">
        <f t="shared" si="5"/>
        <v>1</v>
      </c>
      <c r="M325" s="4" t="e">
        <f>IF(#REF!="OK",1,0)</f>
        <v>#REF!</v>
      </c>
      <c r="N325" s="1" t="str">
        <f>IF(OR(ISNUMBER(SEARCH("Copil",#REF!,1)),ISNUMBER(SEARCH("Copil",#REF!,1)),ISNUMBER(SEARCH("Copil",#REF!,1))),"Oui","Non")</f>
        <v>Non</v>
      </c>
    </row>
    <row r="326" spans="1:14" ht="29" hidden="1" x14ac:dyDescent="0.35">
      <c r="A326" s="1" t="s">
        <v>814</v>
      </c>
      <c r="B326" s="1" t="s">
        <v>833</v>
      </c>
      <c r="C326" s="1" t="s">
        <v>31</v>
      </c>
      <c r="D326" s="1"/>
      <c r="E326" s="2"/>
      <c r="F326" s="1" t="s">
        <v>16</v>
      </c>
      <c r="G326" s="1" t="s">
        <v>834</v>
      </c>
      <c r="H326" s="1" t="s">
        <v>838</v>
      </c>
      <c r="I326" s="1" t="s">
        <v>839</v>
      </c>
      <c r="J326" s="1" t="s">
        <v>840</v>
      </c>
      <c r="K326" s="1" t="e">
        <f>IF(#REF!="OK",1,IF(#REF!&lt;&gt;"OK",0,IF(AND(#REF!="",#REF!="OK",#REF!="OK",#REF!&lt;&gt;"Signalement pour rattachée convention"),1,IF(AND(#REF!="",#REF!="OK",#REF!&lt;&gt;"Signalement pour rattachée convention",#REF!="OK",#REF!&lt;&gt;"Arbit. COPIL",#REF!&lt;&gt;"ET Arbit. COPIL / Impact MP",#REF!&lt;&gt;"Manq. Info."),1,0))))</f>
        <v>#REF!</v>
      </c>
      <c r="L326" s="1">
        <f t="shared" si="5"/>
        <v>1</v>
      </c>
      <c r="M326" s="4" t="e">
        <f>IF(#REF!="OK",1,0)</f>
        <v>#REF!</v>
      </c>
      <c r="N326" s="1" t="str">
        <f>IF(OR(ISNUMBER(SEARCH("Copil",#REF!,1)),ISNUMBER(SEARCH("Copil",#REF!,1)),ISNUMBER(SEARCH("Copil",#REF!,1))),"Oui","Non")</f>
        <v>Non</v>
      </c>
    </row>
    <row r="327" spans="1:14" ht="29" hidden="1" x14ac:dyDescent="0.35">
      <c r="A327" s="1" t="s">
        <v>814</v>
      </c>
      <c r="B327" s="1" t="s">
        <v>841</v>
      </c>
      <c r="C327" s="1" t="s">
        <v>31</v>
      </c>
      <c r="D327" s="2">
        <v>45444</v>
      </c>
      <c r="E327" s="2"/>
      <c r="F327" s="1" t="s">
        <v>16</v>
      </c>
      <c r="G327" s="1" t="s">
        <v>842</v>
      </c>
      <c r="H327" s="1" t="s">
        <v>843</v>
      </c>
      <c r="I327" s="1" t="s">
        <v>844</v>
      </c>
      <c r="J327" s="1" t="s">
        <v>845</v>
      </c>
      <c r="K327" s="1" t="e">
        <f>IF(#REF!="OK",1,IF(#REF!&lt;&gt;"OK",0,IF(AND(#REF!="",#REF!="OK",#REF!="OK",#REF!&lt;&gt;"Signalement pour rattachée convention"),1,IF(AND(#REF!="",#REF!="OK",#REF!&lt;&gt;"Signalement pour rattachée convention",#REF!="OK",#REF!&lt;&gt;"Arbit. COPIL",#REF!&lt;&gt;"ET Arbit. COPIL / Impact MP",#REF!&lt;&gt;"Manq. Info."),1,0))))</f>
        <v>#REF!</v>
      </c>
      <c r="L327" s="1">
        <f t="shared" si="5"/>
        <v>1</v>
      </c>
      <c r="M327" s="4" t="e">
        <f>IF(#REF!="OK",1,0)</f>
        <v>#REF!</v>
      </c>
      <c r="N327" s="1" t="str">
        <f>IF(OR(ISNUMBER(SEARCH("Copil",#REF!,1)),ISNUMBER(SEARCH("Copil",#REF!,1)),ISNUMBER(SEARCH("Copil",#REF!,1))),"Oui","Non")</f>
        <v>Non</v>
      </c>
    </row>
    <row r="328" spans="1:14" ht="43.5" hidden="1" x14ac:dyDescent="0.35">
      <c r="A328" s="1" t="s">
        <v>814</v>
      </c>
      <c r="B328" s="1" t="s">
        <v>841</v>
      </c>
      <c r="C328" s="1" t="s">
        <v>31</v>
      </c>
      <c r="D328" s="2">
        <v>45444</v>
      </c>
      <c r="E328" s="2"/>
      <c r="F328" s="1" t="s">
        <v>16</v>
      </c>
      <c r="G328" s="1" t="s">
        <v>842</v>
      </c>
      <c r="H328" s="1" t="s">
        <v>846</v>
      </c>
      <c r="I328" s="1" t="s">
        <v>847</v>
      </c>
      <c r="J328" s="1" t="s">
        <v>825</v>
      </c>
      <c r="K328" s="1" t="e">
        <f>IF(#REF!="OK",1,IF(#REF!&lt;&gt;"OK",0,IF(AND(#REF!="",#REF!="OK",#REF!="OK",#REF!&lt;&gt;"Signalement pour rattachée convention"),1,IF(AND(#REF!="",#REF!="OK",#REF!&lt;&gt;"Signalement pour rattachée convention",#REF!="OK",#REF!&lt;&gt;"Arbit. COPIL",#REF!&lt;&gt;"ET Arbit. COPIL / Impact MP",#REF!&lt;&gt;"Manq. Info."),1,0))))</f>
        <v>#REF!</v>
      </c>
      <c r="L328" s="1">
        <f t="shared" si="5"/>
        <v>1</v>
      </c>
      <c r="M328" s="4" t="e">
        <f>IF(#REF!="OK",1,0)</f>
        <v>#REF!</v>
      </c>
      <c r="N328" s="1" t="str">
        <f>IF(OR(ISNUMBER(SEARCH("Copil",#REF!,1)),ISNUMBER(SEARCH("Copil",#REF!,1)),ISNUMBER(SEARCH("Copil",#REF!,1))),"Oui","Non")</f>
        <v>Non</v>
      </c>
    </row>
    <row r="329" spans="1:14" ht="29" hidden="1" x14ac:dyDescent="0.35">
      <c r="A329" s="1" t="s">
        <v>814</v>
      </c>
      <c r="B329" s="1" t="s">
        <v>841</v>
      </c>
      <c r="C329" s="1" t="s">
        <v>31</v>
      </c>
      <c r="D329" s="2">
        <v>45444</v>
      </c>
      <c r="E329" s="2"/>
      <c r="F329" s="1" t="s">
        <v>16</v>
      </c>
      <c r="G329" s="1" t="s">
        <v>842</v>
      </c>
      <c r="H329" s="1" t="s">
        <v>848</v>
      </c>
      <c r="I329" s="1" t="s">
        <v>849</v>
      </c>
      <c r="J329" s="1" t="s">
        <v>825</v>
      </c>
      <c r="K329" s="1" t="e">
        <f>IF(#REF!="OK",1,IF(#REF!&lt;&gt;"OK",0,IF(AND(#REF!="",#REF!="OK",#REF!="OK",#REF!&lt;&gt;"Signalement pour rattachée convention"),1,IF(AND(#REF!="",#REF!="OK",#REF!&lt;&gt;"Signalement pour rattachée convention",#REF!="OK",#REF!&lt;&gt;"Arbit. COPIL",#REF!&lt;&gt;"ET Arbit. COPIL / Impact MP",#REF!&lt;&gt;"Manq. Info."),1,0))))</f>
        <v>#REF!</v>
      </c>
      <c r="L329" s="1">
        <f t="shared" si="5"/>
        <v>1</v>
      </c>
      <c r="M329" s="4" t="e">
        <f>IF(#REF!="OK",1,0)</f>
        <v>#REF!</v>
      </c>
      <c r="N329" s="1" t="str">
        <f>IF(OR(ISNUMBER(SEARCH("Copil",#REF!,1)),ISNUMBER(SEARCH("Copil",#REF!,1)),ISNUMBER(SEARCH("Copil",#REF!,1))),"Oui","Non")</f>
        <v>Non</v>
      </c>
    </row>
    <row r="330" spans="1:14" ht="29" hidden="1" x14ac:dyDescent="0.35">
      <c r="A330" s="1" t="s">
        <v>814</v>
      </c>
      <c r="B330" s="1" t="s">
        <v>841</v>
      </c>
      <c r="C330" s="1" t="s">
        <v>31</v>
      </c>
      <c r="D330" s="2">
        <v>45444</v>
      </c>
      <c r="E330" s="2"/>
      <c r="F330" s="1" t="s">
        <v>16</v>
      </c>
      <c r="G330" s="1" t="s">
        <v>842</v>
      </c>
      <c r="H330" s="1" t="s">
        <v>850</v>
      </c>
      <c r="I330" s="1" t="s">
        <v>831</v>
      </c>
      <c r="J330" s="1" t="s">
        <v>825</v>
      </c>
      <c r="K330" s="1" t="e">
        <f>IF(#REF!="OK",1,IF(#REF!&lt;&gt;"OK",0,IF(AND(#REF!="",#REF!="OK",#REF!="OK",#REF!&lt;&gt;"Signalement pour rattachée convention"),1,IF(AND(#REF!="",#REF!="OK",#REF!&lt;&gt;"Signalement pour rattachée convention",#REF!="OK",#REF!&lt;&gt;"Arbit. COPIL",#REF!&lt;&gt;"ET Arbit. COPIL / Impact MP",#REF!&lt;&gt;"Manq. Info."),1,0))))</f>
        <v>#REF!</v>
      </c>
      <c r="L330" s="1">
        <f t="shared" si="5"/>
        <v>1</v>
      </c>
      <c r="M330" s="4" t="e">
        <f>IF(#REF!="OK",1,0)</f>
        <v>#REF!</v>
      </c>
      <c r="N330" s="1" t="str">
        <f>IF(OR(ISNUMBER(SEARCH("Copil",#REF!,1)),ISNUMBER(SEARCH("Copil",#REF!,1)),ISNUMBER(SEARCH("Copil",#REF!,1))),"Oui","Non")</f>
        <v>Non</v>
      </c>
    </row>
    <row r="331" spans="1:14" ht="29" hidden="1" x14ac:dyDescent="0.35">
      <c r="A331" s="1" t="s">
        <v>814</v>
      </c>
      <c r="B331" s="1" t="s">
        <v>841</v>
      </c>
      <c r="C331" s="1" t="s">
        <v>31</v>
      </c>
      <c r="D331" s="2">
        <v>45444</v>
      </c>
      <c r="E331" s="2"/>
      <c r="F331" s="1" t="s">
        <v>16</v>
      </c>
      <c r="G331" s="1" t="s">
        <v>842</v>
      </c>
      <c r="H331" s="1" t="s">
        <v>851</v>
      </c>
      <c r="I331" s="1" t="s">
        <v>831</v>
      </c>
      <c r="J331" s="1" t="s">
        <v>825</v>
      </c>
      <c r="K331" s="1" t="e">
        <f>IF(#REF!="OK",1,IF(#REF!&lt;&gt;"OK",0,IF(AND(#REF!="",#REF!="OK",#REF!="OK",#REF!&lt;&gt;"Signalement pour rattachée convention"),1,IF(AND(#REF!="",#REF!="OK",#REF!&lt;&gt;"Signalement pour rattachée convention",#REF!="OK",#REF!&lt;&gt;"Arbit. COPIL",#REF!&lt;&gt;"ET Arbit. COPIL / Impact MP",#REF!&lt;&gt;"Manq. Info."),1,0))))</f>
        <v>#REF!</v>
      </c>
      <c r="L331" s="1">
        <f t="shared" si="5"/>
        <v>1</v>
      </c>
      <c r="M331" s="4" t="e">
        <f>IF(#REF!="OK",1,0)</f>
        <v>#REF!</v>
      </c>
      <c r="N331" s="1" t="str">
        <f>IF(OR(ISNUMBER(SEARCH("Copil",#REF!,1)),ISNUMBER(SEARCH("Copil",#REF!,1)),ISNUMBER(SEARCH("Copil",#REF!,1))),"Oui","Non")</f>
        <v>Non</v>
      </c>
    </row>
    <row r="332" spans="1:14" ht="29" hidden="1" x14ac:dyDescent="0.35">
      <c r="A332" s="1" t="s">
        <v>814</v>
      </c>
      <c r="B332" s="1" t="s">
        <v>841</v>
      </c>
      <c r="C332" s="1" t="s">
        <v>31</v>
      </c>
      <c r="D332" s="2">
        <v>45444</v>
      </c>
      <c r="E332" s="2"/>
      <c r="F332" s="1" t="s">
        <v>16</v>
      </c>
      <c r="G332" s="1" t="s">
        <v>842</v>
      </c>
      <c r="H332" s="1" t="s">
        <v>852</v>
      </c>
      <c r="I332" s="1" t="s">
        <v>831</v>
      </c>
      <c r="J332" s="1" t="s">
        <v>825</v>
      </c>
      <c r="K332" s="1" t="e">
        <f>IF(#REF!="OK",1,IF(#REF!&lt;&gt;"OK",0,IF(AND(#REF!="",#REF!="OK",#REF!="OK",#REF!&lt;&gt;"Signalement pour rattachée convention"),1,IF(AND(#REF!="",#REF!="OK",#REF!&lt;&gt;"Signalement pour rattachée convention",#REF!="OK",#REF!&lt;&gt;"Arbit. COPIL",#REF!&lt;&gt;"ET Arbit. COPIL / Impact MP",#REF!&lt;&gt;"Manq. Info."),1,0))))</f>
        <v>#REF!</v>
      </c>
      <c r="L332" s="1">
        <f t="shared" si="5"/>
        <v>1</v>
      </c>
      <c r="M332" s="4" t="e">
        <f>IF(#REF!="OK",1,0)</f>
        <v>#REF!</v>
      </c>
      <c r="N332" s="1" t="str">
        <f>IF(OR(ISNUMBER(SEARCH("Copil",#REF!,1)),ISNUMBER(SEARCH("Copil",#REF!,1)),ISNUMBER(SEARCH("Copil",#REF!,1))),"Oui","Non")</f>
        <v>Non</v>
      </c>
    </row>
    <row r="333" spans="1:14" ht="58" hidden="1" x14ac:dyDescent="0.35">
      <c r="A333" s="1" t="s">
        <v>814</v>
      </c>
      <c r="B333" s="1" t="s">
        <v>853</v>
      </c>
      <c r="C333" s="1" t="s">
        <v>16</v>
      </c>
      <c r="D333" s="1"/>
      <c r="E333" s="2">
        <v>45594</v>
      </c>
      <c r="F333" s="1" t="s">
        <v>319</v>
      </c>
      <c r="G333" s="1" t="s">
        <v>854</v>
      </c>
      <c r="H333" s="1" t="s">
        <v>855</v>
      </c>
      <c r="I333" s="1" t="s">
        <v>856</v>
      </c>
      <c r="J333" s="1" t="s">
        <v>857</v>
      </c>
      <c r="K333" s="1" t="e">
        <f>IF(#REF!="OK",1,IF(#REF!&lt;&gt;"OK",0,IF(AND(#REF!="",#REF!="OK",#REF!="OK",#REF!&lt;&gt;"Signalement pour rattachée convention"),1,IF(AND(#REF!="",#REF!="OK",#REF!&lt;&gt;"Signalement pour rattachée convention",#REF!="OK",#REF!&lt;&gt;"Arbit. COPIL",#REF!&lt;&gt;"ET Arbit. COPIL / Impact MP",#REF!&lt;&gt;"Manq. Info."),1,0))))</f>
        <v>#REF!</v>
      </c>
      <c r="L333" s="1">
        <f t="shared" si="5"/>
        <v>1</v>
      </c>
      <c r="M333" s="4" t="e">
        <f>IF(#REF!="OK",1,0)</f>
        <v>#REF!</v>
      </c>
      <c r="N333" s="1" t="str">
        <f>IF(OR(ISNUMBER(SEARCH("Copil",#REF!,1)),ISNUMBER(SEARCH("Copil",#REF!,1)),ISNUMBER(SEARCH("Copil",#REF!,1))),"Oui","Non")</f>
        <v>Non</v>
      </c>
    </row>
    <row r="334" spans="1:14" ht="58" hidden="1" x14ac:dyDescent="0.35">
      <c r="A334" s="1" t="s">
        <v>814</v>
      </c>
      <c r="B334" s="1" t="s">
        <v>853</v>
      </c>
      <c r="C334" s="1" t="s">
        <v>16</v>
      </c>
      <c r="D334" s="1"/>
      <c r="E334" s="2">
        <v>45594</v>
      </c>
      <c r="F334" s="1" t="s">
        <v>319</v>
      </c>
      <c r="G334" s="1" t="s">
        <v>854</v>
      </c>
      <c r="H334" s="1" t="s">
        <v>858</v>
      </c>
      <c r="I334" s="1" t="s">
        <v>859</v>
      </c>
      <c r="J334" s="1" t="s">
        <v>860</v>
      </c>
      <c r="K334" s="1" t="e">
        <f>IF(#REF!="OK",1,IF(#REF!&lt;&gt;"OK",0,IF(AND(#REF!="",#REF!="OK",#REF!="OK",#REF!&lt;&gt;"Signalement pour rattachée convention"),1,IF(AND(#REF!="",#REF!="OK",#REF!&lt;&gt;"Signalement pour rattachée convention",#REF!="OK",#REF!&lt;&gt;"Arbit. COPIL",#REF!&lt;&gt;"ET Arbit. COPIL / Impact MP",#REF!&lt;&gt;"Manq. Info."),1,0))))</f>
        <v>#REF!</v>
      </c>
      <c r="L334" s="1">
        <f t="shared" si="5"/>
        <v>1</v>
      </c>
      <c r="M334" s="4" t="e">
        <f>IF(#REF!="OK",1,0)</f>
        <v>#REF!</v>
      </c>
      <c r="N334" s="1" t="str">
        <f>IF(OR(ISNUMBER(SEARCH("Copil",#REF!,1)),ISNUMBER(SEARCH("Copil",#REF!,1)),ISNUMBER(SEARCH("Copil",#REF!,1))),"Oui","Non")</f>
        <v>Non</v>
      </c>
    </row>
    <row r="335" spans="1:14" ht="43.5" x14ac:dyDescent="0.35">
      <c r="A335" s="1" t="s">
        <v>814</v>
      </c>
      <c r="B335" s="1" t="s">
        <v>861</v>
      </c>
      <c r="C335" s="1" t="s">
        <v>16</v>
      </c>
      <c r="D335" s="1"/>
      <c r="E335" s="2"/>
      <c r="F335" s="1" t="s">
        <v>16</v>
      </c>
      <c r="G335" s="1" t="s">
        <v>862</v>
      </c>
      <c r="H335" s="1" t="s">
        <v>863</v>
      </c>
      <c r="I335" s="1" t="s">
        <v>864</v>
      </c>
      <c r="J335" s="1" t="s">
        <v>865</v>
      </c>
      <c r="K335" s="1" t="e">
        <f>IF(#REF!="OK",1,IF(#REF!&lt;&gt;"OK",0,IF(AND(#REF!="",#REF!="OK",#REF!="OK",#REF!&lt;&gt;"Signalement pour rattachée convention"),1,IF(AND(#REF!="",#REF!="OK",#REF!&lt;&gt;"Signalement pour rattachée convention",#REF!="OK",#REF!&lt;&gt;"Arbit. COPIL",#REF!&lt;&gt;"ET Arbit. COPIL / Impact MP",#REF!&lt;&gt;"Manq. Info."),1,0))))</f>
        <v>#REF!</v>
      </c>
      <c r="L335" s="1">
        <f t="shared" si="5"/>
        <v>1</v>
      </c>
      <c r="M335" s="4" t="e">
        <f>IF(#REF!="OK",1,0)</f>
        <v>#REF!</v>
      </c>
      <c r="N335" s="1" t="str">
        <f>IF(OR(ISNUMBER(SEARCH("Copil",#REF!,1)),ISNUMBER(SEARCH("Copil",#REF!,1)),ISNUMBER(SEARCH("Copil",#REF!,1))),"Oui","Non")</f>
        <v>Non</v>
      </c>
    </row>
    <row r="336" spans="1:14" ht="43.5" x14ac:dyDescent="0.35">
      <c r="A336" s="1" t="s">
        <v>814</v>
      </c>
      <c r="B336" s="1" t="s">
        <v>861</v>
      </c>
      <c r="C336" s="1" t="s">
        <v>16</v>
      </c>
      <c r="D336" s="1"/>
      <c r="E336" s="2"/>
      <c r="F336" s="1" t="s">
        <v>16</v>
      </c>
      <c r="G336" s="1" t="s">
        <v>862</v>
      </c>
      <c r="H336" s="1" t="s">
        <v>866</v>
      </c>
      <c r="I336" s="1" t="s">
        <v>867</v>
      </c>
      <c r="J336" s="1" t="s">
        <v>865</v>
      </c>
      <c r="K336" s="1" t="e">
        <f>IF(#REF!="OK",1,IF(#REF!&lt;&gt;"OK",0,IF(AND(#REF!="",#REF!="OK",#REF!="OK",#REF!&lt;&gt;"Signalement pour rattachée convention"),1,IF(AND(#REF!="",#REF!="OK",#REF!&lt;&gt;"Signalement pour rattachée convention",#REF!="OK",#REF!&lt;&gt;"Arbit. COPIL",#REF!&lt;&gt;"ET Arbit. COPIL / Impact MP",#REF!&lt;&gt;"Manq. Info."),1,0))))</f>
        <v>#REF!</v>
      </c>
      <c r="L336" s="1">
        <f t="shared" si="5"/>
        <v>1</v>
      </c>
      <c r="M336" s="4" t="e">
        <f>IF(#REF!="OK",1,0)</f>
        <v>#REF!</v>
      </c>
      <c r="N336" s="1" t="str">
        <f>IF(OR(ISNUMBER(SEARCH("Copil",#REF!,1)),ISNUMBER(SEARCH("Copil",#REF!,1)),ISNUMBER(SEARCH("Copil",#REF!,1))),"Oui","Non")</f>
        <v>Non</v>
      </c>
    </row>
    <row r="337" spans="1:14" ht="43.5" x14ac:dyDescent="0.35">
      <c r="A337" s="1" t="s">
        <v>814</v>
      </c>
      <c r="B337" s="1" t="s">
        <v>861</v>
      </c>
      <c r="C337" s="1" t="s">
        <v>16</v>
      </c>
      <c r="D337" s="1"/>
      <c r="E337" s="2"/>
      <c r="F337" s="1" t="s">
        <v>16</v>
      </c>
      <c r="G337" s="1" t="s">
        <v>862</v>
      </c>
      <c r="H337" s="1" t="s">
        <v>868</v>
      </c>
      <c r="I337" s="1" t="s">
        <v>869</v>
      </c>
      <c r="J337" s="1" t="s">
        <v>865</v>
      </c>
      <c r="K337" s="1" t="e">
        <f>IF(#REF!="OK",1,IF(#REF!&lt;&gt;"OK",0,IF(AND(#REF!="",#REF!="OK",#REF!="OK",#REF!&lt;&gt;"Signalement pour rattachée convention"),1,IF(AND(#REF!="",#REF!="OK",#REF!&lt;&gt;"Signalement pour rattachée convention",#REF!="OK",#REF!&lt;&gt;"Arbit. COPIL",#REF!&lt;&gt;"ET Arbit. COPIL / Impact MP",#REF!&lt;&gt;"Manq. Info."),1,0))))</f>
        <v>#REF!</v>
      </c>
      <c r="L337" s="1">
        <f t="shared" si="5"/>
        <v>1</v>
      </c>
      <c r="M337" s="4" t="e">
        <f>IF(#REF!="OK",1,0)</f>
        <v>#REF!</v>
      </c>
      <c r="N337" s="1" t="str">
        <f>IF(OR(ISNUMBER(SEARCH("Copil",#REF!,1)),ISNUMBER(SEARCH("Copil",#REF!,1)),ISNUMBER(SEARCH("Copil",#REF!,1))),"Oui","Non")</f>
        <v>Non</v>
      </c>
    </row>
    <row r="338" spans="1:14" ht="43.5" x14ac:dyDescent="0.35">
      <c r="A338" s="1" t="s">
        <v>814</v>
      </c>
      <c r="B338" s="1" t="s">
        <v>861</v>
      </c>
      <c r="C338" s="1" t="s">
        <v>16</v>
      </c>
      <c r="D338" s="1"/>
      <c r="E338" s="2"/>
      <c r="F338" s="1" t="s">
        <v>16</v>
      </c>
      <c r="G338" s="1" t="s">
        <v>862</v>
      </c>
      <c r="H338" s="1" t="s">
        <v>870</v>
      </c>
      <c r="I338" s="1" t="s">
        <v>871</v>
      </c>
      <c r="J338" s="1" t="s">
        <v>865</v>
      </c>
      <c r="K338" s="1" t="e">
        <f>IF(#REF!="OK",1,IF(#REF!&lt;&gt;"OK",0,IF(AND(#REF!="",#REF!="OK",#REF!="OK",#REF!&lt;&gt;"Signalement pour rattachée convention"),1,IF(AND(#REF!="",#REF!="OK",#REF!&lt;&gt;"Signalement pour rattachée convention",#REF!="OK",#REF!&lt;&gt;"Arbit. COPIL",#REF!&lt;&gt;"ET Arbit. COPIL / Impact MP",#REF!&lt;&gt;"Manq. Info."),1,0))))</f>
        <v>#REF!</v>
      </c>
      <c r="L338" s="1">
        <f t="shared" si="5"/>
        <v>1</v>
      </c>
      <c r="M338" s="4" t="e">
        <f>IF(#REF!="OK",1,0)</f>
        <v>#REF!</v>
      </c>
      <c r="N338" s="1" t="str">
        <f>IF(OR(ISNUMBER(SEARCH("Copil",#REF!,1)),ISNUMBER(SEARCH("Copil",#REF!,1)),ISNUMBER(SEARCH("Copil",#REF!,1))),"Oui","Non")</f>
        <v>Non</v>
      </c>
    </row>
    <row r="339" spans="1:14" ht="58" x14ac:dyDescent="0.35">
      <c r="A339" s="1" t="s">
        <v>814</v>
      </c>
      <c r="B339" s="1" t="s">
        <v>861</v>
      </c>
      <c r="C339" s="1" t="s">
        <v>16</v>
      </c>
      <c r="D339" s="1"/>
      <c r="E339" s="2"/>
      <c r="F339" s="1" t="s">
        <v>16</v>
      </c>
      <c r="G339" s="1" t="s">
        <v>862</v>
      </c>
      <c r="H339" s="1" t="s">
        <v>872</v>
      </c>
      <c r="I339" s="1" t="s">
        <v>873</v>
      </c>
      <c r="J339" s="1" t="s">
        <v>874</v>
      </c>
      <c r="K339" s="1" t="e">
        <f>IF(#REF!="OK",1,IF(#REF!&lt;&gt;"OK",0,IF(AND(#REF!="",#REF!="OK",#REF!="OK",#REF!&lt;&gt;"Signalement pour rattachée convention"),1,IF(AND(#REF!="",#REF!="OK",#REF!&lt;&gt;"Signalement pour rattachée convention",#REF!="OK",#REF!&lt;&gt;"Arbit. COPIL",#REF!&lt;&gt;"ET Arbit. COPIL / Impact MP",#REF!&lt;&gt;"Manq. Info."),1,0))))</f>
        <v>#REF!</v>
      </c>
      <c r="L339" s="1">
        <f t="shared" si="5"/>
        <v>1</v>
      </c>
      <c r="M339" s="4" t="e">
        <f>IF(#REF!="OK",1,0)</f>
        <v>#REF!</v>
      </c>
      <c r="N339" s="1" t="str">
        <f>IF(OR(ISNUMBER(SEARCH("Copil",#REF!,1)),ISNUMBER(SEARCH("Copil",#REF!,1)),ISNUMBER(SEARCH("Copil",#REF!,1))),"Oui","Non")</f>
        <v>Non</v>
      </c>
    </row>
    <row r="340" spans="1:14" ht="29" x14ac:dyDescent="0.35">
      <c r="A340" s="1" t="s">
        <v>814</v>
      </c>
      <c r="B340" s="1" t="s">
        <v>861</v>
      </c>
      <c r="C340" s="1" t="s">
        <v>16</v>
      </c>
      <c r="D340" s="1"/>
      <c r="E340" s="2"/>
      <c r="F340" s="1" t="s">
        <v>16</v>
      </c>
      <c r="G340" s="1" t="s">
        <v>862</v>
      </c>
      <c r="H340" s="1" t="s">
        <v>872</v>
      </c>
      <c r="I340" s="1" t="s">
        <v>875</v>
      </c>
      <c r="J340" s="1" t="s">
        <v>876</v>
      </c>
      <c r="K340" s="1" t="e">
        <f>IF(#REF!="OK",1,IF(#REF!&lt;&gt;"OK",0,IF(AND(#REF!="",#REF!="OK",#REF!="OK",#REF!&lt;&gt;"Signalement pour rattachée convention"),1,IF(AND(#REF!="",#REF!="OK",#REF!&lt;&gt;"Signalement pour rattachée convention",#REF!="OK",#REF!&lt;&gt;"Arbit. COPIL",#REF!&lt;&gt;"ET Arbit. COPIL / Impact MP",#REF!&lt;&gt;"Manq. Info."),1,0))))</f>
        <v>#REF!</v>
      </c>
      <c r="L340" s="1">
        <f t="shared" si="5"/>
        <v>1</v>
      </c>
      <c r="M340" s="4" t="e">
        <f>IF(#REF!="OK",1,0)</f>
        <v>#REF!</v>
      </c>
      <c r="N340" s="1" t="str">
        <f>IF(OR(ISNUMBER(SEARCH("Copil",#REF!,1)),ISNUMBER(SEARCH("Copil",#REF!,1)),ISNUMBER(SEARCH("Copil",#REF!,1))),"Oui","Non")</f>
        <v>Non</v>
      </c>
    </row>
    <row r="341" spans="1:14" ht="43.5" x14ac:dyDescent="0.35">
      <c r="A341" s="1" t="s">
        <v>814</v>
      </c>
      <c r="B341" s="1" t="s">
        <v>861</v>
      </c>
      <c r="C341" s="1" t="s">
        <v>16</v>
      </c>
      <c r="D341" s="1"/>
      <c r="E341" s="2"/>
      <c r="F341" s="1" t="s">
        <v>16</v>
      </c>
      <c r="G341" s="1" t="s">
        <v>862</v>
      </c>
      <c r="H341" s="1" t="s">
        <v>872</v>
      </c>
      <c r="I341" s="1" t="s">
        <v>877</v>
      </c>
      <c r="J341" s="1" t="s">
        <v>878</v>
      </c>
      <c r="K341" s="1" t="e">
        <f>IF(#REF!="OK",1,IF(#REF!&lt;&gt;"OK",0,IF(AND(#REF!="",#REF!="OK",#REF!="OK",#REF!&lt;&gt;"Signalement pour rattachée convention"),1,IF(AND(#REF!="",#REF!="OK",#REF!&lt;&gt;"Signalement pour rattachée convention",#REF!="OK",#REF!&lt;&gt;"Arbit. COPIL",#REF!&lt;&gt;"ET Arbit. COPIL / Impact MP",#REF!&lt;&gt;"Manq. Info."),1,0))))</f>
        <v>#REF!</v>
      </c>
      <c r="L341" s="1">
        <f t="shared" si="5"/>
        <v>1</v>
      </c>
      <c r="M341" s="4" t="e">
        <f>IF(#REF!="OK",1,0)</f>
        <v>#REF!</v>
      </c>
      <c r="N341" s="1" t="str">
        <f>IF(OR(ISNUMBER(SEARCH("Copil",#REF!,1)),ISNUMBER(SEARCH("Copil",#REF!,1)),ISNUMBER(SEARCH("Copil",#REF!,1))),"Oui","Non")</f>
        <v>Non</v>
      </c>
    </row>
    <row r="342" spans="1:14" ht="29" x14ac:dyDescent="0.35">
      <c r="A342" s="1" t="s">
        <v>814</v>
      </c>
      <c r="B342" s="1" t="s">
        <v>861</v>
      </c>
      <c r="C342" s="1" t="s">
        <v>16</v>
      </c>
      <c r="D342" s="1"/>
      <c r="E342" s="2"/>
      <c r="F342" s="1" t="s">
        <v>16</v>
      </c>
      <c r="G342" s="1" t="s">
        <v>862</v>
      </c>
      <c r="H342" s="1" t="s">
        <v>872</v>
      </c>
      <c r="I342" s="1" t="s">
        <v>879</v>
      </c>
      <c r="J342" s="1" t="s">
        <v>880</v>
      </c>
      <c r="K342" s="1" t="e">
        <f>IF(#REF!="OK",1,IF(#REF!&lt;&gt;"OK",0,IF(AND(#REF!="",#REF!="OK",#REF!="OK",#REF!&lt;&gt;"Signalement pour rattachée convention"),1,IF(AND(#REF!="",#REF!="OK",#REF!&lt;&gt;"Signalement pour rattachée convention",#REF!="OK",#REF!&lt;&gt;"Arbit. COPIL",#REF!&lt;&gt;"ET Arbit. COPIL / Impact MP",#REF!&lt;&gt;"Manq. Info."),1,0))))</f>
        <v>#REF!</v>
      </c>
      <c r="L342" s="1">
        <f t="shared" si="5"/>
        <v>1</v>
      </c>
      <c r="M342" s="4" t="e">
        <f>IF(#REF!="OK",1,0)</f>
        <v>#REF!</v>
      </c>
      <c r="N342" s="1" t="str">
        <f>IF(OR(ISNUMBER(SEARCH("Copil",#REF!,1)),ISNUMBER(SEARCH("Copil",#REF!,1)),ISNUMBER(SEARCH("Copil",#REF!,1))),"Oui","Non")</f>
        <v>Non</v>
      </c>
    </row>
    <row r="343" spans="1:14" ht="29" x14ac:dyDescent="0.35">
      <c r="A343" s="1" t="s">
        <v>814</v>
      </c>
      <c r="B343" s="1" t="s">
        <v>861</v>
      </c>
      <c r="C343" s="1" t="s">
        <v>16</v>
      </c>
      <c r="D343" s="1"/>
      <c r="E343" s="2"/>
      <c r="F343" s="1" t="s">
        <v>16</v>
      </c>
      <c r="G343" s="1" t="s">
        <v>862</v>
      </c>
      <c r="H343" s="1" t="s">
        <v>872</v>
      </c>
      <c r="I343" s="1" t="s">
        <v>881</v>
      </c>
      <c r="J343" s="1" t="s">
        <v>880</v>
      </c>
      <c r="K343" s="1" t="e">
        <f>IF(#REF!="OK",1,IF(#REF!&lt;&gt;"OK",0,IF(AND(#REF!="",#REF!="OK",#REF!="OK",#REF!&lt;&gt;"Signalement pour rattachée convention"),1,IF(AND(#REF!="",#REF!="OK",#REF!&lt;&gt;"Signalement pour rattachée convention",#REF!="OK",#REF!&lt;&gt;"Arbit. COPIL",#REF!&lt;&gt;"ET Arbit. COPIL / Impact MP",#REF!&lt;&gt;"Manq. Info."),1,0))))</f>
        <v>#REF!</v>
      </c>
      <c r="L343" s="1">
        <f t="shared" si="5"/>
        <v>1</v>
      </c>
      <c r="M343" s="4" t="e">
        <f>IF(#REF!="OK",1,0)</f>
        <v>#REF!</v>
      </c>
      <c r="N343" s="1" t="str">
        <f>IF(OR(ISNUMBER(SEARCH("Copil",#REF!,1)),ISNUMBER(SEARCH("Copil",#REF!,1)),ISNUMBER(SEARCH("Copil",#REF!,1))),"Oui","Non")</f>
        <v>Non</v>
      </c>
    </row>
    <row r="344" spans="1:14" ht="43.5" x14ac:dyDescent="0.35">
      <c r="A344" s="1" t="s">
        <v>814</v>
      </c>
      <c r="B344" s="1" t="s">
        <v>861</v>
      </c>
      <c r="C344" s="1" t="s">
        <v>16</v>
      </c>
      <c r="D344" s="1"/>
      <c r="E344" s="2"/>
      <c r="F344" s="1" t="s">
        <v>16</v>
      </c>
      <c r="G344" s="1" t="s">
        <v>862</v>
      </c>
      <c r="H344" s="1" t="s">
        <v>872</v>
      </c>
      <c r="I344" s="1" t="s">
        <v>882</v>
      </c>
      <c r="J344" s="1" t="s">
        <v>883</v>
      </c>
      <c r="K344" s="1" t="e">
        <f>IF(#REF!="OK",1,IF(#REF!&lt;&gt;"OK",0,IF(AND(#REF!="",#REF!="OK",#REF!="OK",#REF!&lt;&gt;"Signalement pour rattachée convention"),1,IF(AND(#REF!="",#REF!="OK",#REF!&lt;&gt;"Signalement pour rattachée convention",#REF!="OK",#REF!&lt;&gt;"Arbit. COPIL",#REF!&lt;&gt;"ET Arbit. COPIL / Impact MP",#REF!&lt;&gt;"Manq. Info."),1,0))))</f>
        <v>#REF!</v>
      </c>
      <c r="L344" s="1">
        <f t="shared" si="5"/>
        <v>1</v>
      </c>
      <c r="M344" s="4" t="e">
        <f>IF(#REF!="OK",1,0)</f>
        <v>#REF!</v>
      </c>
      <c r="N344" s="1" t="str">
        <f>IF(OR(ISNUMBER(SEARCH("Copil",#REF!,1)),ISNUMBER(SEARCH("Copil",#REF!,1)),ISNUMBER(SEARCH("Copil",#REF!,1))),"Oui","Non")</f>
        <v>Non</v>
      </c>
    </row>
    <row r="345" spans="1:14" ht="58" hidden="1" x14ac:dyDescent="0.35">
      <c r="A345" s="1" t="s">
        <v>814</v>
      </c>
      <c r="B345" s="1" t="s">
        <v>884</v>
      </c>
      <c r="C345" s="1" t="s">
        <v>16</v>
      </c>
      <c r="D345" s="1"/>
      <c r="E345" s="2"/>
      <c r="F345" s="1" t="s">
        <v>319</v>
      </c>
      <c r="G345" s="1" t="s">
        <v>885</v>
      </c>
      <c r="H345" s="1" t="s">
        <v>886</v>
      </c>
      <c r="I345" s="1" t="s">
        <v>887</v>
      </c>
      <c r="J345" s="1" t="s">
        <v>888</v>
      </c>
      <c r="K345" s="1" t="e">
        <f>IF(#REF!="OK",1,IF(#REF!&lt;&gt;"OK",0,IF(AND(#REF!="",#REF!="OK",#REF!="OK",#REF!&lt;&gt;"Signalement pour rattachée convention"),1,IF(AND(#REF!="",#REF!="OK",#REF!&lt;&gt;"Signalement pour rattachée convention",#REF!="OK",#REF!&lt;&gt;"Arbit. COPIL",#REF!&lt;&gt;"ET Arbit. COPIL / Impact MP",#REF!&lt;&gt;"Manq. Info."),1,0))))</f>
        <v>#REF!</v>
      </c>
      <c r="L345" s="1">
        <f t="shared" si="5"/>
        <v>1</v>
      </c>
      <c r="M345" s="4" t="e">
        <f>IF(#REF!="OK",1,0)</f>
        <v>#REF!</v>
      </c>
      <c r="N345" s="1" t="str">
        <f>IF(OR(ISNUMBER(SEARCH("Copil",#REF!,1)),ISNUMBER(SEARCH("Copil",#REF!,1)),ISNUMBER(SEARCH("Copil",#REF!,1))),"Oui","Non")</f>
        <v>Non</v>
      </c>
    </row>
    <row r="346" spans="1:14" ht="58" hidden="1" x14ac:dyDescent="0.35">
      <c r="A346" s="1" t="s">
        <v>814</v>
      </c>
      <c r="B346" s="1" t="s">
        <v>884</v>
      </c>
      <c r="C346" s="1" t="s">
        <v>16</v>
      </c>
      <c r="D346" s="1"/>
      <c r="E346" s="2"/>
      <c r="F346" s="1" t="s">
        <v>319</v>
      </c>
      <c r="G346" s="1" t="s">
        <v>885</v>
      </c>
      <c r="H346" s="1" t="s">
        <v>889</v>
      </c>
      <c r="I346" s="1" t="s">
        <v>890</v>
      </c>
      <c r="J346" s="1" t="s">
        <v>891</v>
      </c>
      <c r="K346" s="1" t="e">
        <f>IF(#REF!="OK",1,IF(#REF!&lt;&gt;"OK",0,IF(AND(#REF!="",#REF!="OK",#REF!="OK",#REF!&lt;&gt;"Signalement pour rattachée convention"),1,IF(AND(#REF!="",#REF!="OK",#REF!&lt;&gt;"Signalement pour rattachée convention",#REF!="OK",#REF!&lt;&gt;"Arbit. COPIL",#REF!&lt;&gt;"ET Arbit. COPIL / Impact MP",#REF!&lt;&gt;"Manq. Info."),1,0))))</f>
        <v>#REF!</v>
      </c>
      <c r="L346" s="1">
        <f t="shared" si="5"/>
        <v>1</v>
      </c>
      <c r="M346" s="4" t="e">
        <f>IF(#REF!="OK",1,0)</f>
        <v>#REF!</v>
      </c>
      <c r="N346" s="1" t="str">
        <f>IF(OR(ISNUMBER(SEARCH("Copil",#REF!,1)),ISNUMBER(SEARCH("Copil",#REF!,1)),ISNUMBER(SEARCH("Copil",#REF!,1))),"Oui","Non")</f>
        <v>Non</v>
      </c>
    </row>
    <row r="347" spans="1:14" ht="58" hidden="1" x14ac:dyDescent="0.35">
      <c r="A347" s="1" t="s">
        <v>814</v>
      </c>
      <c r="B347" s="1" t="s">
        <v>884</v>
      </c>
      <c r="C347" s="1" t="s">
        <v>16</v>
      </c>
      <c r="D347" s="1"/>
      <c r="E347" s="2"/>
      <c r="F347" s="1" t="s">
        <v>319</v>
      </c>
      <c r="G347" s="1" t="s">
        <v>885</v>
      </c>
      <c r="H347" s="1"/>
      <c r="I347" s="1" t="s">
        <v>892</v>
      </c>
      <c r="J347" s="1" t="s">
        <v>893</v>
      </c>
      <c r="K347" s="1" t="e">
        <f>IF(#REF!="OK",1,IF(#REF!&lt;&gt;"OK",0,IF(AND(#REF!="",#REF!="OK",#REF!="OK",#REF!&lt;&gt;"Signalement pour rattachée convention"),1,IF(AND(#REF!="",#REF!="OK",#REF!&lt;&gt;"Signalement pour rattachée convention",#REF!="OK",#REF!&lt;&gt;"Arbit. COPIL",#REF!&lt;&gt;"ET Arbit. COPIL / Impact MP",#REF!&lt;&gt;"Manq. Info."),1,0))))</f>
        <v>#REF!</v>
      </c>
      <c r="L347" s="1">
        <f t="shared" si="5"/>
        <v>1</v>
      </c>
      <c r="M347" s="4" t="e">
        <f>IF(#REF!="OK",1,0)</f>
        <v>#REF!</v>
      </c>
      <c r="N347" s="1" t="str">
        <f>IF(OR(ISNUMBER(SEARCH("Copil",#REF!,1)),ISNUMBER(SEARCH("Copil",#REF!,1)),ISNUMBER(SEARCH("Copil",#REF!,1))),"Oui","Non")</f>
        <v>Non</v>
      </c>
    </row>
    <row r="348" spans="1:14" ht="43.5" x14ac:dyDescent="0.35">
      <c r="A348" s="1" t="s">
        <v>814</v>
      </c>
      <c r="B348" s="1" t="s">
        <v>894</v>
      </c>
      <c r="C348" s="1" t="s">
        <v>16</v>
      </c>
      <c r="D348" s="1"/>
      <c r="E348" s="2"/>
      <c r="F348" s="1" t="s">
        <v>16</v>
      </c>
      <c r="G348" s="1" t="s">
        <v>895</v>
      </c>
      <c r="H348" s="1" t="s">
        <v>896</v>
      </c>
      <c r="I348" s="1" t="s">
        <v>897</v>
      </c>
      <c r="J348" s="1" t="s">
        <v>865</v>
      </c>
      <c r="K348" s="1" t="e">
        <f>IF(#REF!="OK",1,IF(#REF!&lt;&gt;"OK",0,IF(AND(#REF!="",#REF!="OK",#REF!="OK",#REF!&lt;&gt;"Signalement pour rattachée convention"),1,IF(AND(#REF!="",#REF!="OK",#REF!&lt;&gt;"Signalement pour rattachée convention",#REF!="OK",#REF!&lt;&gt;"Arbit. COPIL",#REF!&lt;&gt;"ET Arbit. COPIL / Impact MP",#REF!&lt;&gt;"Manq. Info."),1,0))))</f>
        <v>#REF!</v>
      </c>
      <c r="L348" s="1">
        <f t="shared" si="5"/>
        <v>1</v>
      </c>
      <c r="M348" s="4" t="e">
        <f>IF(#REF!="OK",1,0)</f>
        <v>#REF!</v>
      </c>
      <c r="N348" s="1" t="str">
        <f>IF(OR(ISNUMBER(SEARCH("Copil",#REF!,1)),ISNUMBER(SEARCH("Copil",#REF!,1)),ISNUMBER(SEARCH("Copil",#REF!,1))),"Oui","Non")</f>
        <v>Non</v>
      </c>
    </row>
    <row r="349" spans="1:14" ht="43.5" x14ac:dyDescent="0.35">
      <c r="A349" s="1" t="s">
        <v>814</v>
      </c>
      <c r="B349" s="1" t="s">
        <v>894</v>
      </c>
      <c r="C349" s="1" t="s">
        <v>16</v>
      </c>
      <c r="D349" s="1"/>
      <c r="E349" s="2"/>
      <c r="F349" s="1" t="s">
        <v>16</v>
      </c>
      <c r="G349" s="1" t="s">
        <v>895</v>
      </c>
      <c r="H349" s="1" t="s">
        <v>898</v>
      </c>
      <c r="I349" s="1" t="s">
        <v>899</v>
      </c>
      <c r="J349" s="1" t="s">
        <v>865</v>
      </c>
      <c r="K349" s="1" t="e">
        <f>IF(#REF!="OK",1,IF(#REF!&lt;&gt;"OK",0,IF(AND(#REF!="",#REF!="OK",#REF!="OK",#REF!&lt;&gt;"Signalement pour rattachée convention"),1,IF(AND(#REF!="",#REF!="OK",#REF!&lt;&gt;"Signalement pour rattachée convention",#REF!="OK",#REF!&lt;&gt;"Arbit. COPIL",#REF!&lt;&gt;"ET Arbit. COPIL / Impact MP",#REF!&lt;&gt;"Manq. Info."),1,0))))</f>
        <v>#REF!</v>
      </c>
      <c r="L349" s="1">
        <f t="shared" si="5"/>
        <v>1</v>
      </c>
      <c r="M349" s="4" t="e">
        <f>IF(#REF!="OK",1,0)</f>
        <v>#REF!</v>
      </c>
      <c r="N349" s="1" t="str">
        <f>IF(OR(ISNUMBER(SEARCH("Copil",#REF!,1)),ISNUMBER(SEARCH("Copil",#REF!,1)),ISNUMBER(SEARCH("Copil",#REF!,1))),"Oui","Non")</f>
        <v>Non</v>
      </c>
    </row>
    <row r="350" spans="1:14" ht="58" x14ac:dyDescent="0.35">
      <c r="A350" s="1" t="s">
        <v>814</v>
      </c>
      <c r="B350" s="1" t="s">
        <v>894</v>
      </c>
      <c r="C350" s="1" t="s">
        <v>16</v>
      </c>
      <c r="D350" s="1"/>
      <c r="E350" s="2"/>
      <c r="F350" s="1" t="s">
        <v>16</v>
      </c>
      <c r="G350" s="1" t="s">
        <v>895</v>
      </c>
      <c r="H350" s="1" t="s">
        <v>872</v>
      </c>
      <c r="I350" s="1" t="s">
        <v>900</v>
      </c>
      <c r="J350" s="1" t="s">
        <v>865</v>
      </c>
      <c r="K350" s="1" t="e">
        <f>IF(#REF!="OK",1,IF(#REF!&lt;&gt;"OK",0,IF(AND(#REF!="",#REF!="OK",#REF!="OK",#REF!&lt;&gt;"Signalement pour rattachée convention"),1,IF(AND(#REF!="",#REF!="OK",#REF!&lt;&gt;"Signalement pour rattachée convention",#REF!="OK",#REF!&lt;&gt;"Arbit. COPIL",#REF!&lt;&gt;"ET Arbit. COPIL / Impact MP",#REF!&lt;&gt;"Manq. Info."),1,0))))</f>
        <v>#REF!</v>
      </c>
      <c r="L350" s="1">
        <f t="shared" si="5"/>
        <v>1</v>
      </c>
      <c r="M350" s="4" t="e">
        <f>IF(#REF!="OK",1,0)</f>
        <v>#REF!</v>
      </c>
      <c r="N350" s="1" t="str">
        <f>IF(OR(ISNUMBER(SEARCH("Copil",#REF!,1)),ISNUMBER(SEARCH("Copil",#REF!,1)),ISNUMBER(SEARCH("Copil",#REF!,1))),"Oui","Non")</f>
        <v>Non</v>
      </c>
    </row>
    <row r="351" spans="1:14" ht="29" x14ac:dyDescent="0.35">
      <c r="A351" s="1" t="s">
        <v>814</v>
      </c>
      <c r="B351" s="1" t="s">
        <v>894</v>
      </c>
      <c r="C351" s="1" t="s">
        <v>16</v>
      </c>
      <c r="D351" s="1"/>
      <c r="E351" s="2"/>
      <c r="F351" s="1" t="s">
        <v>16</v>
      </c>
      <c r="G351" s="1" t="s">
        <v>895</v>
      </c>
      <c r="H351" s="1" t="s">
        <v>872</v>
      </c>
      <c r="I351" s="1" t="s">
        <v>877</v>
      </c>
      <c r="J351" s="1" t="s">
        <v>880</v>
      </c>
      <c r="K351" s="1" t="e">
        <f>IF(#REF!="OK",1,IF(#REF!&lt;&gt;"OK",0,IF(AND(#REF!="",#REF!="OK",#REF!="OK",#REF!&lt;&gt;"Signalement pour rattachée convention"),1,IF(AND(#REF!="",#REF!="OK",#REF!&lt;&gt;"Signalement pour rattachée convention",#REF!="OK",#REF!&lt;&gt;"Arbit. COPIL",#REF!&lt;&gt;"ET Arbit. COPIL / Impact MP",#REF!&lt;&gt;"Manq. Info."),1,0))))</f>
        <v>#REF!</v>
      </c>
      <c r="L351" s="1">
        <f t="shared" si="5"/>
        <v>1</v>
      </c>
      <c r="M351" s="4" t="e">
        <f>IF(#REF!="OK",1,0)</f>
        <v>#REF!</v>
      </c>
      <c r="N351" s="1" t="str">
        <f>IF(OR(ISNUMBER(SEARCH("Copil",#REF!,1)),ISNUMBER(SEARCH("Copil",#REF!,1)),ISNUMBER(SEARCH("Copil",#REF!,1))),"Oui","Non")</f>
        <v>Non</v>
      </c>
    </row>
    <row r="352" spans="1:14" ht="43.5" x14ac:dyDescent="0.35">
      <c r="A352" s="1" t="s">
        <v>814</v>
      </c>
      <c r="B352" s="1" t="s">
        <v>894</v>
      </c>
      <c r="C352" s="1" t="s">
        <v>16</v>
      </c>
      <c r="D352" s="1"/>
      <c r="E352" s="2"/>
      <c r="F352" s="1" t="s">
        <v>16</v>
      </c>
      <c r="G352" s="1" t="s">
        <v>895</v>
      </c>
      <c r="H352" s="1" t="s">
        <v>872</v>
      </c>
      <c r="I352" s="1" t="s">
        <v>873</v>
      </c>
      <c r="J352" s="1" t="s">
        <v>901</v>
      </c>
      <c r="K352" s="1" t="e">
        <f>IF(#REF!="OK",1,IF(#REF!&lt;&gt;"OK",0,IF(AND(#REF!="",#REF!="OK",#REF!="OK",#REF!&lt;&gt;"Signalement pour rattachée convention"),1,IF(AND(#REF!="",#REF!="OK",#REF!&lt;&gt;"Signalement pour rattachée convention",#REF!="OK",#REF!&lt;&gt;"Arbit. COPIL",#REF!&lt;&gt;"ET Arbit. COPIL / Impact MP",#REF!&lt;&gt;"Manq. Info."),1,0))))</f>
        <v>#REF!</v>
      </c>
      <c r="L352" s="1">
        <f t="shared" si="5"/>
        <v>1</v>
      </c>
      <c r="M352" s="4" t="e">
        <f>IF(#REF!="OK",1,0)</f>
        <v>#REF!</v>
      </c>
      <c r="N352" s="1" t="str">
        <f>IF(OR(ISNUMBER(SEARCH("Copil",#REF!,1)),ISNUMBER(SEARCH("Copil",#REF!,1)),ISNUMBER(SEARCH("Copil",#REF!,1))),"Oui","Non")</f>
        <v>Non</v>
      </c>
    </row>
    <row r="353" spans="1:14" ht="29" x14ac:dyDescent="0.35">
      <c r="A353" s="1" t="s">
        <v>814</v>
      </c>
      <c r="B353" s="1" t="s">
        <v>894</v>
      </c>
      <c r="C353" s="1" t="s">
        <v>16</v>
      </c>
      <c r="D353" s="1"/>
      <c r="E353" s="2"/>
      <c r="F353" s="1" t="s">
        <v>16</v>
      </c>
      <c r="G353" s="1" t="s">
        <v>895</v>
      </c>
      <c r="H353" s="1" t="s">
        <v>872</v>
      </c>
      <c r="I353" s="1" t="s">
        <v>875</v>
      </c>
      <c r="J353" s="1" t="s">
        <v>902</v>
      </c>
      <c r="K353" s="1" t="e">
        <f>IF(#REF!="OK",1,IF(#REF!&lt;&gt;"OK",0,IF(AND(#REF!="",#REF!="OK",#REF!="OK",#REF!&lt;&gt;"Signalement pour rattachée convention"),1,IF(AND(#REF!="",#REF!="OK",#REF!&lt;&gt;"Signalement pour rattachée convention",#REF!="OK",#REF!&lt;&gt;"Arbit. COPIL",#REF!&lt;&gt;"ET Arbit. COPIL / Impact MP",#REF!&lt;&gt;"Manq. Info."),1,0))))</f>
        <v>#REF!</v>
      </c>
      <c r="L353" s="1">
        <f t="shared" si="5"/>
        <v>1</v>
      </c>
      <c r="M353" s="4" t="e">
        <f>IF(#REF!="OK",1,0)</f>
        <v>#REF!</v>
      </c>
      <c r="N353" s="1" t="str">
        <f>IF(OR(ISNUMBER(SEARCH("Copil",#REF!,1)),ISNUMBER(SEARCH("Copil",#REF!,1)),ISNUMBER(SEARCH("Copil",#REF!,1))),"Oui","Non")</f>
        <v>Non</v>
      </c>
    </row>
    <row r="354" spans="1:14" ht="29" hidden="1" x14ac:dyDescent="0.35">
      <c r="A354" s="6" t="s">
        <v>410</v>
      </c>
      <c r="B354" s="6" t="s">
        <v>422</v>
      </c>
      <c r="C354" s="6" t="s">
        <v>16</v>
      </c>
      <c r="D354" s="6"/>
      <c r="E354" s="7">
        <v>45603</v>
      </c>
      <c r="F354" s="1" t="s">
        <v>16</v>
      </c>
      <c r="G354" s="6" t="s">
        <v>423</v>
      </c>
      <c r="H354" s="6" t="s">
        <v>903</v>
      </c>
      <c r="I354" s="6" t="s">
        <v>904</v>
      </c>
      <c r="J354" s="6" t="s">
        <v>426</v>
      </c>
      <c r="K354" s="1" t="e">
        <f>IF(#REF!="OK",1,IF(#REF!&lt;&gt;"OK",0,IF(AND(#REF!="",#REF!="OK",#REF!="OK",#REF!&lt;&gt;"Signalement pour rattachée convention"),1,IF(AND(#REF!="",#REF!="OK",#REF!&lt;&gt;"Signalement pour rattachée convention",#REF!="OK",#REF!&lt;&gt;"Arbit. COPIL",#REF!&lt;&gt;"ET Arbit. COPIL / Impact MP",#REF!&lt;&gt;"Manq. Info."),1,0))))</f>
        <v>#REF!</v>
      </c>
      <c r="L354" s="1">
        <f t="shared" si="5"/>
        <v>1</v>
      </c>
      <c r="M354" s="4" t="e">
        <f>IF(#REF!="OK",1,0)</f>
        <v>#REF!</v>
      </c>
      <c r="N354" s="1" t="str">
        <f>IF(OR(ISNUMBER(SEARCH("Copil",#REF!,1)),ISNUMBER(SEARCH("Copil",#REF!,1)),ISNUMBER(SEARCH("Copil",#REF!,1))),"Oui","Non")</f>
        <v>Non</v>
      </c>
    </row>
    <row r="355" spans="1:14" ht="43.5" hidden="1" x14ac:dyDescent="0.35">
      <c r="A355" s="6" t="s">
        <v>905</v>
      </c>
      <c r="B355" s="6" t="s">
        <v>906</v>
      </c>
      <c r="C355" s="6" t="s">
        <v>16</v>
      </c>
      <c r="D355" s="6"/>
      <c r="E355" s="7">
        <v>45628</v>
      </c>
      <c r="F355" s="6" t="s">
        <v>16</v>
      </c>
      <c r="G355" s="6" t="s">
        <v>907</v>
      </c>
      <c r="H355" s="6" t="s">
        <v>908</v>
      </c>
      <c r="I355" s="6" t="s">
        <v>909</v>
      </c>
      <c r="J355" s="6" t="s">
        <v>910</v>
      </c>
      <c r="K355" s="1" t="e">
        <f>IF(#REF!="OK",1,IF(#REF!&lt;&gt;"OK",0,IF(AND(#REF!="",#REF!="OK",#REF!="OK",#REF!&lt;&gt;"Signalement pour rattachée convention"),1,IF(AND(#REF!="",#REF!="OK",#REF!&lt;&gt;"Signalement pour rattachée convention",#REF!="OK",#REF!&lt;&gt;"Arbit. COPIL",#REF!&lt;&gt;"ET Arbit. COPIL / Impact MP",#REF!&lt;&gt;"Manq. Info."),1,0))))</f>
        <v>#REF!</v>
      </c>
      <c r="L355" s="1">
        <f t="shared" si="5"/>
        <v>1</v>
      </c>
      <c r="M355" s="4" t="e">
        <f>IF(#REF!="OK",1,0)</f>
        <v>#REF!</v>
      </c>
      <c r="N355" s="1" t="str">
        <f>IF(OR(ISNUMBER(SEARCH("Copil",#REF!,1)),ISNUMBER(SEARCH("Copil",#REF!,1)),ISNUMBER(SEARCH("Copil",#REF!,1))),"Oui","Non")</f>
        <v>Non</v>
      </c>
    </row>
    <row r="356" spans="1:14" ht="72.5" hidden="1" x14ac:dyDescent="0.35">
      <c r="A356" s="6" t="s">
        <v>905</v>
      </c>
      <c r="B356" s="6" t="s">
        <v>911</v>
      </c>
      <c r="C356" s="6" t="s">
        <v>16</v>
      </c>
      <c r="D356" s="6"/>
      <c r="E356" s="7">
        <v>45628</v>
      </c>
      <c r="F356" s="6" t="s">
        <v>16</v>
      </c>
      <c r="G356" s="6" t="s">
        <v>912</v>
      </c>
      <c r="H356" s="6" t="s">
        <v>913</v>
      </c>
      <c r="I356" s="6" t="s">
        <v>914</v>
      </c>
      <c r="J356" s="6" t="s">
        <v>915</v>
      </c>
      <c r="K356" s="1" t="e">
        <f>IF(#REF!="OK",1,IF(#REF!&lt;&gt;"OK",0,IF(AND(#REF!="",#REF!="OK",#REF!="OK",#REF!&lt;&gt;"Signalement pour rattachée convention"),1,IF(AND(#REF!="",#REF!="OK",#REF!&lt;&gt;"Signalement pour rattachée convention",#REF!="OK",#REF!&lt;&gt;"Arbit. COPIL",#REF!&lt;&gt;"ET Arbit. COPIL / Impact MP",#REF!&lt;&gt;"Manq. Info."),1,0))))</f>
        <v>#REF!</v>
      </c>
      <c r="L356" s="1">
        <f t="shared" si="5"/>
        <v>1</v>
      </c>
      <c r="M356" s="4" t="e">
        <f>IF(#REF!="OK",1,0)</f>
        <v>#REF!</v>
      </c>
      <c r="N356" s="1" t="str">
        <f>IF(OR(ISNUMBER(SEARCH("Copil",#REF!,1)),ISNUMBER(SEARCH("Copil",#REF!,1)),ISNUMBER(SEARCH("Copil",#REF!,1))),"Oui","Non")</f>
        <v>Non</v>
      </c>
    </row>
    <row r="357" spans="1:14" ht="43.5" hidden="1" x14ac:dyDescent="0.35">
      <c r="A357" s="6" t="s">
        <v>905</v>
      </c>
      <c r="B357" s="6" t="s">
        <v>906</v>
      </c>
      <c r="C357" s="6" t="s">
        <v>16</v>
      </c>
      <c r="D357" s="6"/>
      <c r="E357" s="7">
        <v>45628</v>
      </c>
      <c r="F357" s="6" t="s">
        <v>16</v>
      </c>
      <c r="G357" s="6" t="s">
        <v>907</v>
      </c>
      <c r="H357" s="6" t="s">
        <v>916</v>
      </c>
      <c r="I357" s="6" t="s">
        <v>917</v>
      </c>
      <c r="J357" s="6" t="s">
        <v>918</v>
      </c>
      <c r="K357" s="1" t="e">
        <f>IF(#REF!="OK",1,IF(#REF!&lt;&gt;"OK",0,IF(AND(#REF!="",#REF!="OK",#REF!="OK",#REF!&lt;&gt;"Signalement pour rattachée convention"),1,IF(AND(#REF!="",#REF!="OK",#REF!&lt;&gt;"Signalement pour rattachée convention",#REF!="OK",#REF!&lt;&gt;"Arbit. COPIL",#REF!&lt;&gt;"ET Arbit. COPIL / Impact MP",#REF!&lt;&gt;"Manq. Info."),1,0))))</f>
        <v>#REF!</v>
      </c>
      <c r="L357" s="1">
        <f t="shared" si="5"/>
        <v>1</v>
      </c>
      <c r="M357" s="4" t="e">
        <f>IF(#REF!="OK",1,0)</f>
        <v>#REF!</v>
      </c>
      <c r="N357" s="1" t="str">
        <f>IF(OR(ISNUMBER(SEARCH("Copil",#REF!,1)),ISNUMBER(SEARCH("Copil",#REF!,1)),ISNUMBER(SEARCH("Copil",#REF!,1))),"Oui","Non")</f>
        <v>Non</v>
      </c>
    </row>
    <row r="358" spans="1:14" ht="58" hidden="1" x14ac:dyDescent="0.35">
      <c r="A358" s="6" t="s">
        <v>905</v>
      </c>
      <c r="B358" s="6" t="s">
        <v>911</v>
      </c>
      <c r="C358" s="6" t="s">
        <v>16</v>
      </c>
      <c r="D358" s="6"/>
      <c r="E358" s="7">
        <v>45628</v>
      </c>
      <c r="F358" s="6" t="s">
        <v>16</v>
      </c>
      <c r="G358" s="6" t="s">
        <v>912</v>
      </c>
      <c r="H358" s="6" t="s">
        <v>919</v>
      </c>
      <c r="I358" s="6" t="s">
        <v>920</v>
      </c>
      <c r="J358" s="6" t="s">
        <v>915</v>
      </c>
      <c r="K358" s="1" t="e">
        <f>IF(#REF!="OK",1,IF(#REF!&lt;&gt;"OK",0,IF(AND(#REF!="",#REF!="OK",#REF!="OK",#REF!&lt;&gt;"Signalement pour rattachée convention"),1,IF(AND(#REF!="",#REF!="OK",#REF!&lt;&gt;"Signalement pour rattachée convention",#REF!="OK",#REF!&lt;&gt;"Arbit. COPIL",#REF!&lt;&gt;"ET Arbit. COPIL / Impact MP",#REF!&lt;&gt;"Manq. Info."),1,0))))</f>
        <v>#REF!</v>
      </c>
      <c r="L358" s="1">
        <f t="shared" si="5"/>
        <v>1</v>
      </c>
      <c r="M358" s="4" t="e">
        <f>IF(#REF!="OK",1,0)</f>
        <v>#REF!</v>
      </c>
      <c r="N358" s="1" t="str">
        <f>IF(OR(ISNUMBER(SEARCH("Copil",#REF!,1)),ISNUMBER(SEARCH("Copil",#REF!,1)),ISNUMBER(SEARCH("Copil",#REF!,1))),"Oui","Non")</f>
        <v>Non</v>
      </c>
    </row>
    <row r="359" spans="1:14" ht="43.5" hidden="1" x14ac:dyDescent="0.35">
      <c r="A359" s="6" t="s">
        <v>905</v>
      </c>
      <c r="B359" s="6" t="s">
        <v>906</v>
      </c>
      <c r="C359" s="6" t="s">
        <v>16</v>
      </c>
      <c r="D359" s="6"/>
      <c r="E359" s="7">
        <v>45628</v>
      </c>
      <c r="F359" s="6" t="s">
        <v>16</v>
      </c>
      <c r="G359" s="6" t="s">
        <v>907</v>
      </c>
      <c r="H359" s="6" t="s">
        <v>921</v>
      </c>
      <c r="I359" s="6" t="s">
        <v>922</v>
      </c>
      <c r="J359" s="6" t="s">
        <v>918</v>
      </c>
      <c r="K359" s="1" t="e">
        <f>IF(#REF!="OK",1,IF(#REF!&lt;&gt;"OK",0,IF(AND(#REF!="",#REF!="OK",#REF!="OK",#REF!&lt;&gt;"Signalement pour rattachée convention"),1,IF(AND(#REF!="",#REF!="OK",#REF!&lt;&gt;"Signalement pour rattachée convention",#REF!="OK",#REF!&lt;&gt;"Arbit. COPIL",#REF!&lt;&gt;"ET Arbit. COPIL / Impact MP",#REF!&lt;&gt;"Manq. Info."),1,0))))</f>
        <v>#REF!</v>
      </c>
      <c r="L359" s="1">
        <f t="shared" si="5"/>
        <v>1</v>
      </c>
      <c r="M359" s="4" t="e">
        <f>IF(#REF!="OK",1,0)</f>
        <v>#REF!</v>
      </c>
      <c r="N359" s="1" t="str">
        <f>IF(OR(ISNUMBER(SEARCH("Copil",#REF!,1)),ISNUMBER(SEARCH("Copil",#REF!,1)),ISNUMBER(SEARCH("Copil",#REF!,1))),"Oui","Non")</f>
        <v>Non</v>
      </c>
    </row>
    <row r="360" spans="1:14" ht="72.5" hidden="1" x14ac:dyDescent="0.35">
      <c r="A360" s="6" t="s">
        <v>905</v>
      </c>
      <c r="B360" s="6" t="s">
        <v>911</v>
      </c>
      <c r="C360" s="6" t="s">
        <v>16</v>
      </c>
      <c r="D360" s="6"/>
      <c r="E360" s="7">
        <v>45628</v>
      </c>
      <c r="F360" s="6" t="s">
        <v>16</v>
      </c>
      <c r="G360" s="6" t="s">
        <v>912</v>
      </c>
      <c r="H360" s="6" t="s">
        <v>923</v>
      </c>
      <c r="I360" s="6" t="s">
        <v>924</v>
      </c>
      <c r="J360" s="6" t="s">
        <v>915</v>
      </c>
      <c r="K360" s="1" t="e">
        <f>IF(#REF!="OK",1,IF(#REF!&lt;&gt;"OK",0,IF(AND(#REF!="",#REF!="OK",#REF!="OK",#REF!&lt;&gt;"Signalement pour rattachée convention"),1,IF(AND(#REF!="",#REF!="OK",#REF!&lt;&gt;"Signalement pour rattachée convention",#REF!="OK",#REF!&lt;&gt;"Arbit. COPIL",#REF!&lt;&gt;"ET Arbit. COPIL / Impact MP",#REF!&lt;&gt;"Manq. Info."),1,0))))</f>
        <v>#REF!</v>
      </c>
      <c r="L360" s="1">
        <f t="shared" si="5"/>
        <v>1</v>
      </c>
      <c r="M360" s="4" t="e">
        <f>IF(#REF!="OK",1,0)</f>
        <v>#REF!</v>
      </c>
      <c r="N360" s="1" t="str">
        <f>IF(OR(ISNUMBER(SEARCH("Copil",#REF!,1)),ISNUMBER(SEARCH("Copil",#REF!,1)),ISNUMBER(SEARCH("Copil",#REF!,1))),"Oui","Non")</f>
        <v>Non</v>
      </c>
    </row>
    <row r="361" spans="1:14" ht="43.5" hidden="1" x14ac:dyDescent="0.35">
      <c r="A361" s="6" t="s">
        <v>905</v>
      </c>
      <c r="B361" s="6" t="s">
        <v>906</v>
      </c>
      <c r="C361" s="6" t="s">
        <v>16</v>
      </c>
      <c r="D361" s="6"/>
      <c r="E361" s="7">
        <v>45628</v>
      </c>
      <c r="F361" s="6" t="s">
        <v>16</v>
      </c>
      <c r="G361" s="6" t="s">
        <v>907</v>
      </c>
      <c r="H361" s="6" t="s">
        <v>925</v>
      </c>
      <c r="I361" s="6" t="s">
        <v>926</v>
      </c>
      <c r="J361" s="6" t="s">
        <v>915</v>
      </c>
      <c r="K361" s="1" t="e">
        <f>IF(#REF!="OK",1,IF(#REF!&lt;&gt;"OK",0,IF(AND(#REF!="",#REF!="OK",#REF!="OK",#REF!&lt;&gt;"Signalement pour rattachée convention"),1,IF(AND(#REF!="",#REF!="OK",#REF!&lt;&gt;"Signalement pour rattachée convention",#REF!="OK",#REF!&lt;&gt;"Arbit. COPIL",#REF!&lt;&gt;"ET Arbit. COPIL / Impact MP",#REF!&lt;&gt;"Manq. Info."),1,0))))</f>
        <v>#REF!</v>
      </c>
      <c r="L361" s="1">
        <f t="shared" si="5"/>
        <v>1</v>
      </c>
      <c r="M361" s="4" t="e">
        <f>IF(#REF!="OK",1,0)</f>
        <v>#REF!</v>
      </c>
      <c r="N361" s="1" t="str">
        <f>IF(OR(ISNUMBER(SEARCH("Copil",#REF!,1)),ISNUMBER(SEARCH("Copil",#REF!,1)),ISNUMBER(SEARCH("Copil",#REF!,1))),"Oui","Non")</f>
        <v>Non</v>
      </c>
    </row>
    <row r="362" spans="1:14" ht="58" hidden="1" x14ac:dyDescent="0.35">
      <c r="A362" s="6" t="s">
        <v>905</v>
      </c>
      <c r="B362" s="6" t="s">
        <v>911</v>
      </c>
      <c r="C362" s="6" t="s">
        <v>16</v>
      </c>
      <c r="D362" s="6"/>
      <c r="E362" s="7">
        <v>45628</v>
      </c>
      <c r="F362" s="6" t="s">
        <v>16</v>
      </c>
      <c r="G362" s="6" t="s">
        <v>912</v>
      </c>
      <c r="H362" s="6" t="s">
        <v>927</v>
      </c>
      <c r="I362" s="8" t="s">
        <v>928</v>
      </c>
      <c r="J362" s="6" t="s">
        <v>915</v>
      </c>
      <c r="K362" s="1" t="e">
        <f>IF(#REF!="OK",1,IF(#REF!&lt;&gt;"OK",0,IF(AND(#REF!="",#REF!="OK",#REF!="OK",#REF!&lt;&gt;"Signalement pour rattachée convention"),1,IF(AND(#REF!="",#REF!="OK",#REF!&lt;&gt;"Signalement pour rattachée convention",#REF!="OK",#REF!&lt;&gt;"Arbit. COPIL",#REF!&lt;&gt;"ET Arbit. COPIL / Impact MP",#REF!&lt;&gt;"Manq. Info."),1,0))))</f>
        <v>#REF!</v>
      </c>
      <c r="L362" s="1">
        <f t="shared" si="5"/>
        <v>1</v>
      </c>
      <c r="M362" s="4" t="e">
        <f>IF(#REF!="OK",1,0)</f>
        <v>#REF!</v>
      </c>
      <c r="N362" s="1" t="str">
        <f>IF(OR(ISNUMBER(SEARCH("Copil",#REF!,1)),ISNUMBER(SEARCH("Copil",#REF!,1)),ISNUMBER(SEARCH("Copil",#REF!,1))),"Oui","Non")</f>
        <v>Non</v>
      </c>
    </row>
    <row r="363" spans="1:14" ht="43.5" hidden="1" x14ac:dyDescent="0.35">
      <c r="A363" s="6" t="s">
        <v>905</v>
      </c>
      <c r="B363" s="6" t="s">
        <v>906</v>
      </c>
      <c r="C363" s="6" t="s">
        <v>16</v>
      </c>
      <c r="D363" s="6"/>
      <c r="E363" s="7">
        <v>45628</v>
      </c>
      <c r="F363" s="6" t="s">
        <v>16</v>
      </c>
      <c r="G363" s="6" t="s">
        <v>907</v>
      </c>
      <c r="H363" s="6" t="s">
        <v>929</v>
      </c>
      <c r="I363" s="6" t="s">
        <v>930</v>
      </c>
      <c r="J363" s="6" t="s">
        <v>915</v>
      </c>
      <c r="K363" s="1" t="e">
        <f>IF(#REF!="OK",1,IF(#REF!&lt;&gt;"OK",0,IF(AND(#REF!="",#REF!="OK",#REF!="OK",#REF!&lt;&gt;"Signalement pour rattachée convention"),1,IF(AND(#REF!="",#REF!="OK",#REF!&lt;&gt;"Signalement pour rattachée convention",#REF!="OK",#REF!&lt;&gt;"Arbit. COPIL",#REF!&lt;&gt;"ET Arbit. COPIL / Impact MP",#REF!&lt;&gt;"Manq. Info."),1,0))))</f>
        <v>#REF!</v>
      </c>
      <c r="L363" s="1">
        <f t="shared" si="5"/>
        <v>1</v>
      </c>
      <c r="M363" s="4" t="e">
        <f>IF(#REF!="OK",1,0)</f>
        <v>#REF!</v>
      </c>
      <c r="N363" s="1" t="str">
        <f>IF(OR(ISNUMBER(SEARCH("Copil",#REF!,1)),ISNUMBER(SEARCH("Copil",#REF!,1)),ISNUMBER(SEARCH("Copil",#REF!,1))),"Oui","Non")</f>
        <v>Non</v>
      </c>
    </row>
    <row r="364" spans="1:14" ht="58" hidden="1" x14ac:dyDescent="0.35">
      <c r="A364" s="6" t="s">
        <v>905</v>
      </c>
      <c r="B364" s="6" t="s">
        <v>911</v>
      </c>
      <c r="C364" s="6" t="s">
        <v>16</v>
      </c>
      <c r="D364" s="6"/>
      <c r="E364" s="7">
        <v>45628</v>
      </c>
      <c r="F364" s="6" t="s">
        <v>16</v>
      </c>
      <c r="G364" s="6" t="s">
        <v>912</v>
      </c>
      <c r="H364" s="6" t="s">
        <v>931</v>
      </c>
      <c r="I364" s="6" t="s">
        <v>932</v>
      </c>
      <c r="J364" s="6" t="s">
        <v>915</v>
      </c>
      <c r="K364" s="1" t="e">
        <f>IF(#REF!="OK",1,IF(#REF!&lt;&gt;"OK",0,IF(AND(#REF!="",#REF!="OK",#REF!="OK",#REF!&lt;&gt;"Signalement pour rattachée convention"),1,IF(AND(#REF!="",#REF!="OK",#REF!&lt;&gt;"Signalement pour rattachée convention",#REF!="OK",#REF!&lt;&gt;"Arbit. COPIL",#REF!&lt;&gt;"ET Arbit. COPIL / Impact MP",#REF!&lt;&gt;"Manq. Info."),1,0))))</f>
        <v>#REF!</v>
      </c>
      <c r="L364" s="1">
        <f t="shared" si="5"/>
        <v>1</v>
      </c>
      <c r="M364" s="4" t="e">
        <f>IF(#REF!="OK",1,0)</f>
        <v>#REF!</v>
      </c>
      <c r="N364" s="1" t="str">
        <f>IF(OR(ISNUMBER(SEARCH("Copil",#REF!,1)),ISNUMBER(SEARCH("Copil",#REF!,1)),ISNUMBER(SEARCH("Copil",#REF!,1))),"Oui","Non")</f>
        <v>Non</v>
      </c>
    </row>
    <row r="365" spans="1:14" ht="43.5" hidden="1" x14ac:dyDescent="0.35">
      <c r="A365" s="6" t="s">
        <v>905</v>
      </c>
      <c r="B365" s="6" t="s">
        <v>906</v>
      </c>
      <c r="C365" s="6" t="s">
        <v>16</v>
      </c>
      <c r="D365" s="6"/>
      <c r="E365" s="7">
        <v>45628</v>
      </c>
      <c r="F365" s="6" t="s">
        <v>16</v>
      </c>
      <c r="G365" s="6" t="s">
        <v>907</v>
      </c>
      <c r="H365" s="6" t="s">
        <v>933</v>
      </c>
      <c r="I365" s="6" t="s">
        <v>934</v>
      </c>
      <c r="J365" s="6" t="s">
        <v>915</v>
      </c>
      <c r="K365" s="1" t="e">
        <f>IF(#REF!="OK",1,IF(#REF!&lt;&gt;"OK",0,IF(AND(#REF!="",#REF!="OK",#REF!="OK",#REF!&lt;&gt;"Signalement pour rattachée convention"),1,IF(AND(#REF!="",#REF!="OK",#REF!&lt;&gt;"Signalement pour rattachée convention",#REF!="OK",#REF!&lt;&gt;"Arbit. COPIL",#REF!&lt;&gt;"ET Arbit. COPIL / Impact MP",#REF!&lt;&gt;"Manq. Info."),1,0))))</f>
        <v>#REF!</v>
      </c>
      <c r="L365" s="1">
        <f t="shared" si="5"/>
        <v>1</v>
      </c>
      <c r="M365" s="4" t="e">
        <f>IF(#REF!="OK",1,0)</f>
        <v>#REF!</v>
      </c>
      <c r="N365" s="1" t="str">
        <f>IF(OR(ISNUMBER(SEARCH("Copil",#REF!,1)),ISNUMBER(SEARCH("Copil",#REF!,1)),ISNUMBER(SEARCH("Copil",#REF!,1))),"Oui","Non")</f>
        <v>Non</v>
      </c>
    </row>
    <row r="366" spans="1:14" ht="72.5" hidden="1" x14ac:dyDescent="0.35">
      <c r="A366" s="6" t="s">
        <v>905</v>
      </c>
      <c r="B366" s="6" t="s">
        <v>911</v>
      </c>
      <c r="C366" s="6" t="s">
        <v>16</v>
      </c>
      <c r="D366" s="6"/>
      <c r="E366" s="7">
        <v>45628</v>
      </c>
      <c r="F366" s="6" t="s">
        <v>16</v>
      </c>
      <c r="G366" s="6" t="s">
        <v>912</v>
      </c>
      <c r="H366" s="6" t="s">
        <v>935</v>
      </c>
      <c r="I366" s="6" t="s">
        <v>936</v>
      </c>
      <c r="J366" s="6" t="s">
        <v>915</v>
      </c>
      <c r="K366" s="1" t="e">
        <f>IF(#REF!="OK",1,IF(#REF!&lt;&gt;"OK",0,IF(AND(#REF!="",#REF!="OK",#REF!="OK",#REF!&lt;&gt;"Signalement pour rattachée convention"),1,IF(AND(#REF!="",#REF!="OK",#REF!&lt;&gt;"Signalement pour rattachée convention",#REF!="OK",#REF!&lt;&gt;"Arbit. COPIL",#REF!&lt;&gt;"ET Arbit. COPIL / Impact MP",#REF!&lt;&gt;"Manq. Info."),1,0))))</f>
        <v>#REF!</v>
      </c>
      <c r="L366" s="1">
        <f t="shared" si="5"/>
        <v>1</v>
      </c>
      <c r="M366" s="4" t="e">
        <f>IF(#REF!="OK",1,0)</f>
        <v>#REF!</v>
      </c>
      <c r="N366" s="1" t="str">
        <f>IF(OR(ISNUMBER(SEARCH("Copil",#REF!,1)),ISNUMBER(SEARCH("Copil",#REF!,1)),ISNUMBER(SEARCH("Copil",#REF!,1))),"Oui","Non")</f>
        <v>Non</v>
      </c>
    </row>
    <row r="367" spans="1:14" ht="43.5" hidden="1" x14ac:dyDescent="0.35">
      <c r="A367" s="6" t="s">
        <v>905</v>
      </c>
      <c r="B367" s="6" t="s">
        <v>906</v>
      </c>
      <c r="C367" s="6" t="s">
        <v>16</v>
      </c>
      <c r="D367" s="6"/>
      <c r="E367" s="7">
        <v>45628</v>
      </c>
      <c r="F367" s="6" t="s">
        <v>16</v>
      </c>
      <c r="G367" s="6" t="s">
        <v>907</v>
      </c>
      <c r="H367" s="6" t="s">
        <v>937</v>
      </c>
      <c r="I367" s="6" t="s">
        <v>938</v>
      </c>
      <c r="J367" s="6" t="s">
        <v>915</v>
      </c>
      <c r="K367" s="1" t="e">
        <f>IF(#REF!="OK",1,IF(#REF!&lt;&gt;"OK",0,IF(AND(#REF!="",#REF!="OK",#REF!="OK",#REF!&lt;&gt;"Signalement pour rattachée convention"),1,IF(AND(#REF!="",#REF!="OK",#REF!&lt;&gt;"Signalement pour rattachée convention",#REF!="OK",#REF!&lt;&gt;"Arbit. COPIL",#REF!&lt;&gt;"ET Arbit. COPIL / Impact MP",#REF!&lt;&gt;"Manq. Info."),1,0))))</f>
        <v>#REF!</v>
      </c>
      <c r="L367" s="1">
        <f t="shared" si="5"/>
        <v>1</v>
      </c>
      <c r="M367" s="4" t="e">
        <f>IF(#REF!="OK",1,0)</f>
        <v>#REF!</v>
      </c>
      <c r="N367" s="1" t="str">
        <f>IF(OR(ISNUMBER(SEARCH("Copil",#REF!,1)),ISNUMBER(SEARCH("Copil",#REF!,1)),ISNUMBER(SEARCH("Copil",#REF!,1))),"Oui","Non")</f>
        <v>Non</v>
      </c>
    </row>
    <row r="368" spans="1:14" ht="58" hidden="1" x14ac:dyDescent="0.35">
      <c r="A368" s="6" t="s">
        <v>905</v>
      </c>
      <c r="B368" s="6" t="s">
        <v>911</v>
      </c>
      <c r="C368" s="6" t="s">
        <v>16</v>
      </c>
      <c r="D368" s="6"/>
      <c r="E368" s="7">
        <v>45628</v>
      </c>
      <c r="F368" s="6" t="s">
        <v>16</v>
      </c>
      <c r="G368" s="6" t="s">
        <v>912</v>
      </c>
      <c r="H368" s="6" t="s">
        <v>939</v>
      </c>
      <c r="I368" s="6" t="s">
        <v>940</v>
      </c>
      <c r="J368" s="6" t="s">
        <v>915</v>
      </c>
      <c r="K368" s="1" t="e">
        <f>IF(#REF!="OK",1,IF(#REF!&lt;&gt;"OK",0,IF(AND(#REF!="",#REF!="OK",#REF!="OK",#REF!&lt;&gt;"Signalement pour rattachée convention"),1,IF(AND(#REF!="",#REF!="OK",#REF!&lt;&gt;"Signalement pour rattachée convention",#REF!="OK",#REF!&lt;&gt;"Arbit. COPIL",#REF!&lt;&gt;"ET Arbit. COPIL / Impact MP",#REF!&lt;&gt;"Manq. Info."),1,0))))</f>
        <v>#REF!</v>
      </c>
      <c r="L368" s="1">
        <f t="shared" si="5"/>
        <v>1</v>
      </c>
      <c r="M368" s="4" t="e">
        <f>IF(#REF!="OK",1,0)</f>
        <v>#REF!</v>
      </c>
      <c r="N368" s="1" t="str">
        <f>IF(OR(ISNUMBER(SEARCH("Copil",#REF!,1)),ISNUMBER(SEARCH("Copil",#REF!,1)),ISNUMBER(SEARCH("Copil",#REF!,1))),"Oui","Non")</f>
        <v>Non</v>
      </c>
    </row>
    <row r="369" spans="1:14" ht="43.5" hidden="1" x14ac:dyDescent="0.35">
      <c r="A369" s="6" t="s">
        <v>905</v>
      </c>
      <c r="B369" s="6" t="s">
        <v>906</v>
      </c>
      <c r="C369" s="6" t="s">
        <v>16</v>
      </c>
      <c r="D369" s="6"/>
      <c r="E369" s="7">
        <v>45628</v>
      </c>
      <c r="F369" s="6" t="s">
        <v>16</v>
      </c>
      <c r="G369" s="6" t="s">
        <v>907</v>
      </c>
      <c r="H369" s="6" t="s">
        <v>941</v>
      </c>
      <c r="I369" s="6" t="s">
        <v>942</v>
      </c>
      <c r="J369" s="6" t="s">
        <v>915</v>
      </c>
      <c r="K369" s="1" t="e">
        <f>IF(#REF!="OK",1,IF(#REF!&lt;&gt;"OK",0,IF(AND(#REF!="",#REF!="OK",#REF!="OK",#REF!&lt;&gt;"Signalement pour rattachée convention"),1,IF(AND(#REF!="",#REF!="OK",#REF!&lt;&gt;"Signalement pour rattachée convention",#REF!="OK",#REF!&lt;&gt;"Arbit. COPIL",#REF!&lt;&gt;"ET Arbit. COPIL / Impact MP",#REF!&lt;&gt;"Manq. Info."),1,0))))</f>
        <v>#REF!</v>
      </c>
      <c r="L369" s="1">
        <f t="shared" si="5"/>
        <v>1</v>
      </c>
      <c r="M369" s="4" t="e">
        <f>IF(#REF!="OK",1,0)</f>
        <v>#REF!</v>
      </c>
      <c r="N369" s="1" t="str">
        <f>IF(OR(ISNUMBER(SEARCH("Copil",#REF!,1)),ISNUMBER(SEARCH("Copil",#REF!,1)),ISNUMBER(SEARCH("Copil",#REF!,1))),"Oui","Non")</f>
        <v>Non</v>
      </c>
    </row>
    <row r="370" spans="1:14" ht="58" hidden="1" x14ac:dyDescent="0.35">
      <c r="A370" s="6" t="s">
        <v>905</v>
      </c>
      <c r="B370" s="6" t="s">
        <v>911</v>
      </c>
      <c r="C370" s="6" t="s">
        <v>16</v>
      </c>
      <c r="D370" s="6"/>
      <c r="E370" s="7">
        <v>45628</v>
      </c>
      <c r="F370" s="6" t="s">
        <v>16</v>
      </c>
      <c r="G370" s="6" t="s">
        <v>912</v>
      </c>
      <c r="H370" s="6" t="s">
        <v>943</v>
      </c>
      <c r="I370" s="6" t="s">
        <v>944</v>
      </c>
      <c r="J370" s="6" t="s">
        <v>915</v>
      </c>
      <c r="K370" s="1" t="e">
        <f>IF(#REF!="OK",1,IF(#REF!&lt;&gt;"OK",0,IF(AND(#REF!="",#REF!="OK",#REF!="OK",#REF!&lt;&gt;"Signalement pour rattachée convention"),1,IF(AND(#REF!="",#REF!="OK",#REF!&lt;&gt;"Signalement pour rattachée convention",#REF!="OK",#REF!&lt;&gt;"Arbit. COPIL",#REF!&lt;&gt;"ET Arbit. COPIL / Impact MP",#REF!&lt;&gt;"Manq. Info."),1,0))))</f>
        <v>#REF!</v>
      </c>
      <c r="L370" s="1">
        <f t="shared" si="5"/>
        <v>1</v>
      </c>
      <c r="M370" s="4" t="e">
        <f>IF(#REF!="OK",1,0)</f>
        <v>#REF!</v>
      </c>
      <c r="N370" s="1" t="str">
        <f>IF(OR(ISNUMBER(SEARCH("Copil",#REF!,1)),ISNUMBER(SEARCH("Copil",#REF!,1)),ISNUMBER(SEARCH("Copil",#REF!,1))),"Oui","Non")</f>
        <v>Non</v>
      </c>
    </row>
    <row r="371" spans="1:14" ht="43.5" hidden="1" x14ac:dyDescent="0.35">
      <c r="A371" s="6" t="s">
        <v>905</v>
      </c>
      <c r="B371" s="6" t="s">
        <v>906</v>
      </c>
      <c r="C371" s="6" t="s">
        <v>16</v>
      </c>
      <c r="D371" s="6"/>
      <c r="E371" s="7">
        <v>45628</v>
      </c>
      <c r="F371" s="6" t="s">
        <v>16</v>
      </c>
      <c r="G371" s="6" t="s">
        <v>907</v>
      </c>
      <c r="H371" s="6" t="s">
        <v>945</v>
      </c>
      <c r="I371" s="6" t="s">
        <v>946</v>
      </c>
      <c r="J371" s="6" t="s">
        <v>915</v>
      </c>
      <c r="K371" s="1" t="e">
        <f>IF(#REF!="OK",1,IF(#REF!&lt;&gt;"OK",0,IF(AND(#REF!="",#REF!="OK",#REF!="OK",#REF!&lt;&gt;"Signalement pour rattachée convention"),1,IF(AND(#REF!="",#REF!="OK",#REF!&lt;&gt;"Signalement pour rattachée convention",#REF!="OK",#REF!&lt;&gt;"Arbit. COPIL",#REF!&lt;&gt;"ET Arbit. COPIL / Impact MP",#REF!&lt;&gt;"Manq. Info."),1,0))))</f>
        <v>#REF!</v>
      </c>
      <c r="L371" s="1">
        <f t="shared" si="5"/>
        <v>1</v>
      </c>
      <c r="M371" s="4" t="e">
        <f>IF(#REF!="OK",1,0)</f>
        <v>#REF!</v>
      </c>
      <c r="N371" s="1" t="str">
        <f>IF(OR(ISNUMBER(SEARCH("Copil",#REF!,1)),ISNUMBER(SEARCH("Copil",#REF!,1)),ISNUMBER(SEARCH("Copil",#REF!,1))),"Oui","Non")</f>
        <v>Non</v>
      </c>
    </row>
  </sheetData>
  <pageMargins left="0.7" right="0.7" top="0.75" bottom="0.75" header="0.3" footer="0.3"/>
  <pageSetup paperSize="9" scale="56" fitToHeight="0" orientation="landscape"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Marielle Pierron</dc:creator>
  <cp:lastModifiedBy>Marielle Pierron</cp:lastModifiedBy>
  <dcterms:created xsi:type="dcterms:W3CDTF">2025-01-14T13:14:04Z</dcterms:created>
  <dcterms:modified xsi:type="dcterms:W3CDTF">2025-01-14T13:20:00Z</dcterms:modified>
</cp:coreProperties>
</file>